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F6557067-3D18-4EEE-9901-E59C12F660C3}" xr6:coauthVersionLast="47" xr6:coauthVersionMax="47" xr10:uidLastSave="{00000000-0000-0000-0000-000000000000}"/>
  <bookViews>
    <workbookView xWindow="11430" yWindow="-16320" windowWidth="29040" windowHeight="15840" xr2:uid="{8FE7B73F-83C7-4DF0-8893-E6BAF9B7B8C3}"/>
  </bookViews>
  <sheets>
    <sheet name="Offre - LOT 14" sheetId="16" r:id="rId1"/>
    <sheet name="Incitation tarifaire" sheetId="18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14'!$B:$E,'Offre - LOT 14'!$1:$3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14'!$A$1:$AP$8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" i="16" l="1"/>
  <c r="M8" i="16"/>
  <c r="D6" i="16"/>
  <c r="D7" i="16" s="1"/>
  <c r="D8" i="16" s="1"/>
  <c r="E23" i="18"/>
  <c r="D23" i="18"/>
  <c r="C23" i="18"/>
  <c r="B23" i="18"/>
  <c r="E22" i="18"/>
  <c r="D22" i="18"/>
  <c r="C22" i="18"/>
  <c r="B22" i="18"/>
  <c r="G18" i="18" s="1"/>
  <c r="E20" i="18"/>
  <c r="D20" i="18"/>
  <c r="C20" i="18"/>
  <c r="B20" i="18"/>
  <c r="E19" i="18"/>
  <c r="D19" i="18"/>
  <c r="C19" i="18"/>
  <c r="B19" i="18"/>
  <c r="F12" i="18"/>
  <c r="E12" i="18"/>
  <c r="D12" i="18"/>
  <c r="C12" i="18"/>
  <c r="F11" i="18"/>
  <c r="D11" i="18"/>
  <c r="G10" i="18"/>
  <c r="F10" i="18"/>
  <c r="E10" i="18"/>
  <c r="E11" i="18" s="1"/>
  <c r="D10" i="18"/>
  <c r="C10" i="18"/>
  <c r="C11" i="18" s="1"/>
  <c r="AD2" i="16" l="1"/>
  <c r="AN2" i="16"/>
  <c r="U2" i="16"/>
  <c r="L6" i="16"/>
  <c r="L7" i="16"/>
  <c r="L8" i="16"/>
  <c r="L5" i="16"/>
  <c r="U6" i="16"/>
  <c r="U7" i="16"/>
  <c r="U8" i="16"/>
  <c r="U5" i="16"/>
  <c r="AD7" i="16"/>
  <c r="AD8" i="16"/>
  <c r="AD6" i="16"/>
  <c r="AD5" i="16"/>
  <c r="AN6" i="16"/>
  <c r="AN7" i="16"/>
  <c r="AN8" i="16"/>
  <c r="AN5" i="16"/>
  <c r="M6" i="16"/>
  <c r="M7" i="16"/>
  <c r="AO51" i="16"/>
  <c r="AO50" i="16"/>
  <c r="AO49" i="16"/>
  <c r="AO48" i="16"/>
  <c r="AO47" i="16"/>
  <c r="AO46" i="16"/>
  <c r="AO45" i="16"/>
  <c r="AO44" i="16"/>
  <c r="AO43" i="16"/>
  <c r="AO42" i="16"/>
  <c r="AO41" i="16"/>
  <c r="AO40" i="16"/>
  <c r="AO39" i="16"/>
  <c r="AO38" i="16"/>
  <c r="AO37" i="16"/>
  <c r="AO36" i="16"/>
  <c r="AO35" i="16"/>
  <c r="AO34" i="16"/>
  <c r="AO33" i="16"/>
  <c r="AO32" i="16"/>
  <c r="AO31" i="16"/>
  <c r="AO30" i="16"/>
  <c r="AO29" i="16"/>
  <c r="AO28" i="16"/>
  <c r="AO27" i="16"/>
  <c r="AO26" i="16"/>
  <c r="AO25" i="16"/>
  <c r="AO24" i="16"/>
  <c r="AO23" i="16"/>
  <c r="AO22" i="16"/>
  <c r="AO21" i="16"/>
  <c r="AO20" i="16"/>
  <c r="AO19" i="16"/>
  <c r="AO18" i="16"/>
  <c r="AO17" i="16"/>
  <c r="AO16" i="16"/>
  <c r="AO15" i="16"/>
  <c r="AO14" i="16"/>
  <c r="AO13" i="16"/>
  <c r="AO12" i="16"/>
  <c r="AO11" i="16"/>
  <c r="AO6" i="16"/>
  <c r="AO7" i="16"/>
  <c r="AO8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6" i="16"/>
  <c r="AE7" i="16"/>
  <c r="AE8" i="16"/>
  <c r="AO5" i="16"/>
  <c r="AE5" i="16"/>
  <c r="K7" i="16" l="1"/>
  <c r="AM2" i="16"/>
  <c r="AO10" i="16"/>
  <c r="AG9" i="16"/>
  <c r="W9" i="16"/>
  <c r="N9" i="16"/>
  <c r="AM10" i="16"/>
  <c r="AE10" i="16"/>
  <c r="W10" i="16"/>
  <c r="X10" i="16"/>
  <c r="Y10" i="16"/>
  <c r="Z10" i="16"/>
  <c r="AA10" i="16"/>
  <c r="AB10" i="16"/>
  <c r="AC10" i="16"/>
  <c r="N10" i="16"/>
  <c r="O10" i="16"/>
  <c r="P10" i="16"/>
  <c r="S10" i="16"/>
  <c r="T10" i="16"/>
  <c r="K6" i="16"/>
  <c r="K8" i="16"/>
  <c r="K5" i="16"/>
  <c r="V6" i="16"/>
  <c r="V7" i="16"/>
  <c r="AP7" i="16" s="1"/>
  <c r="V8" i="16"/>
  <c r="AP8" i="16" s="1"/>
  <c r="AF8" i="16" l="1"/>
  <c r="AF6" i="16"/>
  <c r="AP6" i="16"/>
  <c r="AF7" i="16"/>
  <c r="AP2" i="16" l="1"/>
  <c r="AO3" i="16"/>
  <c r="AP3" i="16"/>
  <c r="AM3" i="16"/>
  <c r="M12" i="16" l="1"/>
  <c r="M13" i="16" s="1"/>
  <c r="M14" i="16" s="1"/>
  <c r="M15" i="16" s="1"/>
  <c r="M16" i="16" s="1"/>
  <c r="M17" i="16" s="1"/>
  <c r="M18" i="16" s="1"/>
  <c r="M19" i="16" s="1"/>
  <c r="M20" i="16" s="1"/>
  <c r="M21" i="16" s="1"/>
  <c r="M22" i="16" s="1"/>
  <c r="M23" i="16" s="1"/>
  <c r="M24" i="16" s="1"/>
  <c r="M25" i="16" s="1"/>
  <c r="M26" i="16" s="1"/>
  <c r="M27" i="16" s="1"/>
  <c r="M28" i="16" s="1"/>
  <c r="M29" i="16" s="1"/>
  <c r="M30" i="16" s="1"/>
  <c r="M31" i="16" s="1"/>
  <c r="M32" i="16" s="1"/>
  <c r="M33" i="16" s="1"/>
  <c r="M34" i="16" s="1"/>
  <c r="M35" i="16" s="1"/>
  <c r="M36" i="16" s="1"/>
  <c r="M37" i="16" s="1"/>
  <c r="M38" i="16" s="1"/>
  <c r="M39" i="16" s="1"/>
  <c r="M40" i="16" s="1"/>
  <c r="M41" i="16" s="1"/>
  <c r="M42" i="16" s="1"/>
  <c r="M43" i="16" s="1"/>
  <c r="M44" i="16" s="1"/>
  <c r="M45" i="16" s="1"/>
  <c r="M46" i="16" s="1"/>
  <c r="M47" i="16" s="1"/>
  <c r="M48" i="16" s="1"/>
  <c r="M49" i="16" s="1"/>
  <c r="M50" i="16" s="1"/>
  <c r="M51" i="16" s="1"/>
  <c r="AL3" i="16" l="1"/>
  <c r="AK3" i="16"/>
  <c r="AI3" i="16"/>
  <c r="AH3" i="16"/>
  <c r="AG3" i="16"/>
  <c r="AL2" i="16"/>
  <c r="AL10" i="16" s="1"/>
  <c r="AK2" i="16"/>
  <c r="AK10" i="16" s="1"/>
  <c r="AI2" i="16"/>
  <c r="AI10" i="16" s="1"/>
  <c r="AJ2" i="16"/>
  <c r="AJ10" i="16" s="1"/>
  <c r="AH2" i="16"/>
  <c r="AH10" i="16" s="1"/>
  <c r="AG2" i="16"/>
  <c r="AG10" i="16" s="1"/>
  <c r="V5" i="16" l="1"/>
  <c r="AF5" i="16" l="1"/>
  <c r="AP5" i="16"/>
  <c r="M3" i="16" l="1"/>
  <c r="G19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25DEBC2A-7B3A-4BA7-96D4-43B4705A54D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2489D857-5127-4655-AEAC-2ACF3B35DF0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E9650FB6-7B9A-4573-B83A-5508CAEBE2C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3A75023B-B8B5-4B41-965B-E87454DE42F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<sst xmlns="http://schemas.openxmlformats.org/spreadsheetml/2006/main" count="105" uniqueCount="87">
  <si>
    <t>Intitulé du lot</t>
  </si>
  <si>
    <t xml:space="preserve">Délai de livraison  </t>
  </si>
  <si>
    <t>Texte</t>
  </si>
  <si>
    <r>
      <t xml:space="preserve">Nombre de jours ouvrables
</t>
    </r>
    <r>
      <rPr>
        <b/>
        <sz val="14"/>
        <rFont val="Arial"/>
        <family val="2"/>
      </rPr>
      <t>JO</t>
    </r>
  </si>
  <si>
    <t>Hauteur de palette</t>
  </si>
  <si>
    <t>Désignation commerciale</t>
  </si>
  <si>
    <t>Délai de livraison</t>
  </si>
  <si>
    <t>Composition &amp; dimensions précises</t>
  </si>
  <si>
    <t>€HT/UVE</t>
  </si>
  <si>
    <t>Offre dans l'unité de vente élémentaire UVE (le carton en général)</t>
  </si>
  <si>
    <t>uniquement pour les articles dont l'offre est obligatoire</t>
  </si>
  <si>
    <t>Offre en palette complète mono référence PC1 - Hauteur maximale de 1800mm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</si>
  <si>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</si>
  <si>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</si>
  <si>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</si>
  <si>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</si>
  <si>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</si>
  <si>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</si>
  <si>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</si>
  <si>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</si>
  <si>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</si>
  <si>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</si>
  <si>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</si>
  <si>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</si>
  <si>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</si>
  <si>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</si>
  <si>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</si>
  <si>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</si>
  <si>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</si>
  <si>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</si>
  <si>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</si>
  <si>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</si>
  <si>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</si>
  <si>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</si>
  <si>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</si>
  <si>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</si>
  <si>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</si>
  <si>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</si>
  <si>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Nombre de formats ou longueur en  m</t>
  </si>
  <si>
    <r>
      <t xml:space="preserve">Budget annuel prévisionnel
BAP
CALCUL AUTOMATIQUE  
</t>
    </r>
    <r>
      <rPr>
        <sz val="14"/>
        <color rgb="FFC00000"/>
        <rFont val="Arial"/>
        <family val="2"/>
      </rPr>
      <t>Le calcul tient  compte de la différence de nombre de formats ou de  longueur entre la donnée du recensement (colonne G) et celle de l'offre (S)</t>
    </r>
  </si>
  <si>
    <t>Composition 
Nombre de formats ou longueur dans la bobine, le paquet ou le rouleau</t>
  </si>
  <si>
    <r>
      <t xml:space="preserve">Prix de REFERENCE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</si>
  <si>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Prix de REFERENCE de la palette complète PC2
PRHT.PC2
CALCUL AUTOMATIQUE 
ARRONDI  à 2 décimales</t>
  </si>
  <si>
    <t>Indicateur d'incomplétude de l'offre
REMPLISSAGE AUTOMATIQUE</t>
  </si>
  <si>
    <t>unité</t>
  </si>
  <si>
    <t>REFERENCES de CALCUL pour le BAP
Composition de référence du sous lot</t>
  </si>
  <si>
    <t>Incitation Tarifaire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</si>
  <si>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</si>
  <si>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</t>
  </si>
  <si>
    <t>Taux de remise R0</t>
  </si>
  <si>
    <t>Taux de remise R1</t>
  </si>
  <si>
    <t>Taux de remise R2</t>
  </si>
  <si>
    <t>Taux de remise R3</t>
  </si>
  <si>
    <t>Taux de remise R4</t>
  </si>
  <si>
    <t>Tranches de commande</t>
  </si>
  <si>
    <t>1.500 € HT&lt; M &lt;= 2.500 € HT</t>
  </si>
  <si>
    <t>2.500 € HT&lt; M &lt;= 3.500 € HT</t>
  </si>
  <si>
    <t>Offre</t>
  </si>
  <si>
    <t>Exemple</t>
  </si>
  <si>
    <t>Minimum de commande</t>
  </si>
  <si>
    <t>Maximum de commande</t>
  </si>
  <si>
    <t xml:space="preserve">Remise minimale </t>
  </si>
  <si>
    <t xml:space="preserve">Remise moyenne </t>
  </si>
  <si>
    <t>Remise maximale</t>
  </si>
  <si>
    <t>A renseigner par le candidat</t>
  </si>
  <si>
    <t>Détermination du Taux de Remise Pondéré TRP</t>
  </si>
  <si>
    <t>Références de l'offre</t>
  </si>
  <si>
    <t>Remises pondérées sur les prix de référence PRHT.UVE, PRHT.PC1 et PRHT.PC2 suivant le montant brut de la commande
CALCULS</t>
  </si>
  <si>
    <t>TRP
Taux de remise pondéré</t>
  </si>
  <si>
    <t>Taux de remise offerts</t>
  </si>
  <si>
    <t>BAP
Budget annuel prévisionnel</t>
  </si>
  <si>
    <t>Pondérations</t>
  </si>
  <si>
    <t>Remises pondérées</t>
  </si>
  <si>
    <t>Référence du marché
150 € HT&lt; M &lt;= 500 € HT</t>
  </si>
  <si>
    <t>500 € HT&lt; M &lt;= 1.000 € HT</t>
  </si>
  <si>
    <t>1.000 € HT&lt; M &lt;= 1.500 € HT</t>
  </si>
  <si>
    <t xml:space="preserve">3.500 € HT&lt; M </t>
  </si>
  <si>
    <t>Déclinaison des frais de port pour les commandes inférieures à 400€HT</t>
  </si>
  <si>
    <t>Art de la table &amp; essuyage</t>
  </si>
  <si>
    <t>Serviette de table 
Ouate de cellulose  recyclé 2 plis 15 g/m2 environ chacun
Sans colorant - sans blanchiment
Conformité EUDR - Labélisation FSC/PEFC - Ecolabel ou équivalences</t>
  </si>
  <si>
    <t xml:space="preserve">30 cm x 30 cm environ
</t>
  </si>
  <si>
    <t>Bobine d'essuyage
Ouate de cellulose recyclée 2 plis 20 g/m2 environ chacun
Contact alimentaire
Conformité EUDR - Labélisation FSC/PEFC - Ecolabel ou équivalences</t>
  </si>
  <si>
    <t>450 formats environ
20 x 30 cm environ
Dévidage central</t>
  </si>
  <si>
    <t>Bobine</t>
  </si>
  <si>
    <t>1 000  formats environ
20 x 30 cm environ
Emploi sur dérouleur/dévidoir classique</t>
  </si>
  <si>
    <t>1 500 formats environ
20 x 30 cm environ
Emploi sur dérouleur/dévidoir classique</t>
  </si>
  <si>
    <r>
      <t xml:space="preserve">Offre de serviettes de table couleur
Offre de serviettes pour distributeurs
Serviette de table 1 pli </t>
    </r>
    <r>
      <rPr>
        <sz val="28"/>
        <color rgb="FFFF0000"/>
        <rFont val="Arial"/>
        <family val="2"/>
      </rPr>
      <t>exclue</t>
    </r>
    <r>
      <rPr>
        <sz val="28"/>
        <rFont val="Arial"/>
        <family val="2"/>
      </rPr>
      <t xml:space="preserve"> de l'OC
Ouate de cellulose pure </t>
    </r>
    <r>
      <rPr>
        <sz val="28"/>
        <color rgb="FFFF0000"/>
        <rFont val="Arial"/>
        <family val="2"/>
      </rPr>
      <t>exclue del'OC</t>
    </r>
    <r>
      <rPr>
        <sz val="28"/>
        <rFont val="Arial"/>
        <family val="2"/>
      </rPr>
      <t xml:space="preserve">
Distributeurs
Rouleau de nappe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</si>
</sst>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#,##0.00&quot; €HT/UVE&quot;"/>
    <numFmt numFmtId="170" formatCode="#,##0.00&quot; €HT/palette&quot;"/>
    <numFmt numFmtId="171" formatCode="#,##0&quot; mm&quot;"/>
    <numFmt numFmtId="172" formatCode="#,##0&quot; &quot;&quot;CC&quot;"/>
    <numFmt numFmtId="173" formatCode="#,##0.00000000&quot; &quot;&quot;€HT&quot;"/>
    <numFmt numFmtId="174" formatCode="#,###&quot; formats&quot;"/>
    <numFmt numFmtId="175" formatCode="_-&quot;£&quot;* #,##0.00_-;\-&quot;£&quot;* #,##0.00_-;_-&quot;£&quot;* &quot;-&quot;??_-;_-@_-"/>
    <numFmt numFmtId="176" formatCode="#,###&quot; unités&quot;"/>
    <numFmt numFmtId="177" formatCode="0.0%"/>
    <numFmt numFmtId="178" formatCode="#,##0&quot; €HT&quot;"/>
    <numFmt numFmtId="179" formatCode="#,###&quot; bobines&quot;"/>
  </numFmts>
  <fonts count="49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5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22"/>
      <color rgb="FFFF0000"/>
      <name val="Arial"/>
      <family val="2"/>
    </font>
    <font>
      <sz val="20"/>
      <color indexed="81"/>
      <name val="Arial"/>
      <family val="2"/>
    </font>
    <font>
      <sz val="28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10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5" fillId="0" borderId="0"/>
    <xf numFmtId="0" fontId="13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16" applyNumberFormat="0" applyAlignment="0" applyProtection="0"/>
    <xf numFmtId="0" fontId="32" fillId="17" borderId="17" applyNumberFormat="0" applyAlignment="0" applyProtection="0"/>
    <xf numFmtId="0" fontId="33" fillId="17" borderId="16" applyNumberFormat="0" applyAlignment="0" applyProtection="0"/>
    <xf numFmtId="0" fontId="34" fillId="0" borderId="18" applyNumberFormat="0" applyFill="0" applyAlignment="0" applyProtection="0"/>
    <xf numFmtId="0" fontId="35" fillId="18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9" borderId="2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173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49" fontId="8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8" fillId="5" borderId="1" xfId="0" applyNumberFormat="1" applyFont="1" applyFill="1" applyBorder="1" applyAlignment="1" applyProtection="1">
      <alignment vertical="center" wrapText="1"/>
      <protection locked="0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69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0" xfId="0" applyFont="1" applyFill="1" applyAlignment="1">
      <alignment vertical="center" wrapText="1"/>
    </xf>
    <xf numFmtId="171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49" fontId="8" fillId="5" borderId="3" xfId="0" applyNumberFormat="1" applyFont="1" applyFill="1" applyBorder="1" applyAlignment="1" applyProtection="1">
      <alignment vertical="center" wrapText="1"/>
      <protection locked="0"/>
    </xf>
    <xf numFmtId="166" fontId="8" fillId="5" borderId="3" xfId="0" applyNumberFormat="1" applyFont="1" applyFill="1" applyBorder="1" applyAlignment="1" applyProtection="1">
      <alignment horizontal="center" vertical="center"/>
      <protection locked="0"/>
    </xf>
    <xf numFmtId="49" fontId="8" fillId="5" borderId="3" xfId="0" applyNumberFormat="1" applyFont="1" applyFill="1" applyBorder="1" applyAlignment="1" applyProtection="1">
      <alignment horizontal="justify" vertical="center" wrapText="1"/>
      <protection locked="0"/>
    </xf>
    <xf numFmtId="0" fontId="10" fillId="4" borderId="9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>
      <alignment vertical="center"/>
    </xf>
    <xf numFmtId="165" fontId="8" fillId="6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72" fontId="18" fillId="8" borderId="1" xfId="3" applyNumberFormat="1" applyFont="1" applyFill="1" applyBorder="1" applyAlignment="1" applyProtection="1">
      <alignment horizontal="center" vertical="center" wrapText="1"/>
    </xf>
    <xf numFmtId="49" fontId="15" fillId="4" borderId="0" xfId="0" applyNumberFormat="1" applyFont="1" applyFill="1" applyAlignment="1">
      <alignment horizontal="left" vertical="center"/>
    </xf>
    <xf numFmtId="3" fontId="9" fillId="6" borderId="1" xfId="0" applyNumberFormat="1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 wrapText="1"/>
    </xf>
    <xf numFmtId="165" fontId="9" fillId="6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3" fontId="8" fillId="4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top" wrapText="1"/>
    </xf>
    <xf numFmtId="49" fontId="17" fillId="6" borderId="0" xfId="0" applyNumberFormat="1" applyFont="1" applyFill="1" applyAlignment="1">
      <alignment horizontal="left" vertical="center"/>
    </xf>
    <xf numFmtId="49" fontId="15" fillId="6" borderId="0" xfId="0" applyNumberFormat="1" applyFont="1" applyFill="1" applyAlignment="1">
      <alignment horizontal="left" vertical="center"/>
    </xf>
    <xf numFmtId="9" fontId="11" fillId="6" borderId="0" xfId="4" applyFont="1" applyFill="1" applyBorder="1" applyAlignment="1" applyProtection="1">
      <alignment horizontal="center" vertical="center" wrapText="1"/>
    </xf>
    <xf numFmtId="3" fontId="9" fillId="6" borderId="5" xfId="0" applyNumberFormat="1" applyFont="1" applyFill="1" applyBorder="1" applyAlignment="1">
      <alignment vertical="center" wrapText="1"/>
    </xf>
    <xf numFmtId="49" fontId="19" fillId="6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10" applyFont="1" applyFill="1" applyBorder="1" applyAlignment="1">
      <alignment horizontal="center" vertical="center" wrapText="1"/>
    </xf>
    <xf numFmtId="0" fontId="9" fillId="6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6" borderId="0" xfId="0" applyFont="1" applyFill="1" applyAlignment="1">
      <alignment vertical="top" wrapText="1"/>
    </xf>
    <xf numFmtId="49" fontId="14" fillId="6" borderId="0" xfId="0" applyNumberFormat="1" applyFont="1" applyFill="1" applyAlignment="1">
      <alignment horizontal="left" vertical="center"/>
    </xf>
    <xf numFmtId="49" fontId="9" fillId="6" borderId="0" xfId="0" applyNumberFormat="1" applyFont="1" applyFill="1" applyAlignment="1">
      <alignment horizontal="left" vertical="center"/>
    </xf>
    <xf numFmtId="9" fontId="9" fillId="6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0" fillId="4" borderId="10" xfId="0" applyFont="1" applyFill="1" applyBorder="1" applyAlignment="1">
      <alignment vertical="center" wrapText="1"/>
    </xf>
    <xf numFmtId="0" fontId="10" fillId="6" borderId="12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5" fontId="14" fillId="6" borderId="1" xfId="3" applyNumberFormat="1" applyFont="1" applyFill="1" applyBorder="1" applyAlignment="1" applyProtection="1">
      <alignment horizontal="center" vertical="center" wrapText="1"/>
    </xf>
    <xf numFmtId="167" fontId="9" fillId="6" borderId="1" xfId="3" applyNumberFormat="1" applyFont="1" applyFill="1" applyBorder="1" applyAlignment="1" applyProtection="1">
      <alignment horizontal="center" vertical="center" wrapText="1"/>
    </xf>
    <xf numFmtId="165" fontId="8" fillId="6" borderId="0" xfId="3" applyNumberFormat="1" applyFont="1" applyFill="1" applyBorder="1" applyAlignment="1" applyProtection="1">
      <alignment horizontal="center" vertical="center" wrapText="1"/>
    </xf>
    <xf numFmtId="167" fontId="8" fillId="6" borderId="0" xfId="3" applyNumberFormat="1" applyFont="1" applyFill="1" applyBorder="1" applyAlignment="1" applyProtection="1">
      <alignment horizontal="center" vertical="center" wrapText="1"/>
    </xf>
    <xf numFmtId="173" fontId="8" fillId="6" borderId="1" xfId="0" applyNumberFormat="1" applyFont="1" applyFill="1" applyBorder="1" applyAlignment="1">
      <alignment horizontal="center" vertical="center" wrapText="1"/>
    </xf>
    <xf numFmtId="170" fontId="8" fillId="10" borderId="1" xfId="0" applyNumberFormat="1" applyFont="1" applyFill="1" applyBorder="1" applyAlignment="1">
      <alignment horizontal="center" vertical="center"/>
    </xf>
    <xf numFmtId="49" fontId="9" fillId="6" borderId="1" xfId="3" applyNumberFormat="1" applyFont="1" applyFill="1" applyBorder="1" applyAlignment="1" applyProtection="1">
      <alignment horizontal="center" vertical="center" wrapText="1"/>
    </xf>
    <xf numFmtId="170" fontId="8" fillId="11" borderId="1" xfId="0" applyNumberFormat="1" applyFont="1" applyFill="1" applyBorder="1" applyAlignment="1">
      <alignment horizontal="center" vertical="center"/>
    </xf>
    <xf numFmtId="165" fontId="14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49" fontId="9" fillId="6" borderId="1" xfId="1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0" xfId="0" applyNumberFormat="1" applyFont="1" applyFill="1" applyAlignment="1">
      <alignment horizontal="center" vertical="center"/>
    </xf>
    <xf numFmtId="49" fontId="15" fillId="6" borderId="0" xfId="0" applyNumberFormat="1" applyFont="1" applyFill="1" applyAlignment="1">
      <alignment horizontal="center" vertical="center"/>
    </xf>
    <xf numFmtId="49" fontId="19" fillId="6" borderId="8" xfId="0" applyNumberFormat="1" applyFont="1" applyFill="1" applyBorder="1" applyAlignment="1">
      <alignment horizontal="center" vertical="center" wrapText="1"/>
    </xf>
    <xf numFmtId="49" fontId="8" fillId="6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0" fillId="5" borderId="5" xfId="3" applyNumberFormat="1" applyFont="1" applyFill="1" applyBorder="1" applyAlignment="1">
      <alignment horizontal="center" vertical="center" wrapText="1"/>
    </xf>
    <xf numFmtId="167" fontId="20" fillId="11" borderId="5" xfId="3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3" fontId="9" fillId="6" borderId="2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/>
    </xf>
    <xf numFmtId="49" fontId="15" fillId="4" borderId="5" xfId="0" applyNumberFormat="1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center" vertical="center" wrapText="1"/>
    </xf>
    <xf numFmtId="166" fontId="8" fillId="12" borderId="1" xfId="0" applyNumberFormat="1" applyFont="1" applyFill="1" applyBorder="1" applyAlignment="1" applyProtection="1">
      <alignment horizontal="center" vertical="center"/>
      <protection locked="0"/>
    </xf>
    <xf numFmtId="174" fontId="23" fillId="11" borderId="1" xfId="0" applyNumberFormat="1" applyFont="1" applyFill="1" applyBorder="1" applyAlignment="1">
      <alignment horizontal="left" vertical="center"/>
    </xf>
    <xf numFmtId="167" fontId="23" fillId="5" borderId="1" xfId="3" applyNumberFormat="1" applyFont="1" applyFill="1" applyBorder="1" applyAlignment="1">
      <alignment horizontal="left" vertical="center"/>
    </xf>
    <xf numFmtId="172" fontId="18" fillId="9" borderId="1" xfId="3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0" fontId="20" fillId="10" borderId="1" xfId="65" applyFont="1" applyFill="1" applyBorder="1" applyAlignment="1">
      <alignment horizontal="center" vertical="center" wrapText="1"/>
    </xf>
    <xf numFmtId="0" fontId="20" fillId="10" borderId="1" xfId="65" applyFont="1" applyFill="1" applyBorder="1" applyAlignment="1">
      <alignment horizontal="left" vertical="center" wrapText="1"/>
    </xf>
    <xf numFmtId="0" fontId="20" fillId="4" borderId="1" xfId="65" applyFont="1" applyFill="1" applyBorder="1" applyAlignment="1">
      <alignment horizontal="center" vertical="center" wrapText="1"/>
    </xf>
    <xf numFmtId="0" fontId="20" fillId="4" borderId="1" xfId="65" applyFont="1" applyFill="1" applyBorder="1" applyAlignment="1">
      <alignment horizontal="left" vertical="center" wrapText="1"/>
    </xf>
    <xf numFmtId="176" fontId="23" fillId="4" borderId="1" xfId="0" applyNumberFormat="1" applyFont="1" applyFill="1" applyBorder="1" applyAlignment="1">
      <alignment horizontal="left" vertical="center"/>
    </xf>
    <xf numFmtId="0" fontId="8" fillId="6" borderId="0" xfId="0" applyFont="1" applyFill="1" applyAlignment="1">
      <alignment vertical="center"/>
    </xf>
    <xf numFmtId="0" fontId="43" fillId="44" borderId="1" xfId="0" applyFont="1" applyFill="1" applyBorder="1" applyAlignment="1">
      <alignment horizontal="left" vertical="center" wrapText="1"/>
    </xf>
    <xf numFmtId="165" fontId="45" fillId="44" borderId="5" xfId="3" applyNumberFormat="1" applyFont="1" applyFill="1" applyBorder="1" applyAlignment="1" applyProtection="1">
      <alignment horizontal="center" vertical="center" wrapText="1"/>
    </xf>
    <xf numFmtId="165" fontId="8" fillId="6" borderId="1" xfId="3" applyNumberFormat="1" applyFont="1" applyFill="1" applyBorder="1" applyAlignment="1" applyProtection="1">
      <alignment horizontal="center" vertical="center" wrapText="1"/>
    </xf>
    <xf numFmtId="0" fontId="8" fillId="44" borderId="5" xfId="0" applyFont="1" applyFill="1" applyBorder="1" applyAlignment="1">
      <alignment horizontal="center" vertical="center" wrapText="1"/>
    </xf>
    <xf numFmtId="9" fontId="8" fillId="44" borderId="22" xfId="4" applyFont="1" applyFill="1" applyBorder="1" applyAlignment="1" applyProtection="1">
      <alignment horizontal="center" vertical="center" wrapText="1"/>
    </xf>
    <xf numFmtId="177" fontId="8" fillId="5" borderId="1" xfId="4" applyNumberFormat="1" applyFont="1" applyFill="1" applyBorder="1" applyAlignment="1" applyProtection="1">
      <alignment horizontal="center" vertical="center"/>
      <protection locked="0"/>
    </xf>
    <xf numFmtId="9" fontId="8" fillId="44" borderId="1" xfId="4" applyFont="1" applyFill="1" applyBorder="1" applyAlignment="1">
      <alignment horizontal="center" vertical="center" wrapText="1"/>
    </xf>
    <xf numFmtId="177" fontId="8" fillId="6" borderId="1" xfId="4" applyNumberFormat="1" applyFont="1" applyFill="1" applyBorder="1" applyAlignment="1" applyProtection="1">
      <alignment horizontal="center" vertical="center"/>
    </xf>
    <xf numFmtId="167" fontId="8" fillId="6" borderId="0" xfId="3" applyNumberFormat="1" applyFont="1" applyFill="1" applyBorder="1" applyAlignment="1" applyProtection="1">
      <alignment vertical="center"/>
    </xf>
    <xf numFmtId="167" fontId="8" fillId="6" borderId="0" xfId="3" applyNumberFormat="1" applyFont="1" applyFill="1" applyAlignment="1" applyProtection="1">
      <alignment vertical="center"/>
    </xf>
    <xf numFmtId="8" fontId="43" fillId="44" borderId="4" xfId="0" applyNumberFormat="1" applyFont="1" applyFill="1" applyBorder="1" applyAlignment="1">
      <alignment horizontal="center" vertical="center" wrapText="1"/>
    </xf>
    <xf numFmtId="168" fontId="8" fillId="6" borderId="1" xfId="3" applyNumberFormat="1" applyFont="1" applyFill="1" applyBorder="1" applyAlignment="1" applyProtection="1">
      <alignment horizontal="center" vertical="center"/>
    </xf>
    <xf numFmtId="0" fontId="8" fillId="45" borderId="0" xfId="0" applyFont="1" applyFill="1" applyAlignment="1">
      <alignment vertical="center"/>
    </xf>
    <xf numFmtId="0" fontId="43" fillId="44" borderId="1" xfId="0" applyFont="1" applyFill="1" applyBorder="1" applyAlignment="1">
      <alignment horizontal="center" vertical="center" wrapText="1"/>
    </xf>
    <xf numFmtId="0" fontId="19" fillId="46" borderId="0" xfId="0" applyFont="1" applyFill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10" fontId="9" fillId="6" borderId="1" xfId="4" applyNumberFormat="1" applyFont="1" applyFill="1" applyBorder="1" applyAlignment="1" applyProtection="1">
      <alignment horizontal="center" vertical="center"/>
    </xf>
    <xf numFmtId="167" fontId="8" fillId="2" borderId="0" xfId="3" applyNumberFormat="1" applyFont="1" applyFill="1" applyBorder="1" applyAlignment="1" applyProtection="1">
      <alignment vertical="center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6" borderId="5" xfId="0" applyNumberFormat="1" applyFont="1" applyFill="1" applyBorder="1" applyAlignment="1">
      <alignment horizontal="center" vertical="center" wrapText="1"/>
    </xf>
    <xf numFmtId="178" fontId="9" fillId="6" borderId="1" xfId="0" applyNumberFormat="1" applyFont="1" applyFill="1" applyBorder="1" applyAlignment="1">
      <alignment horizontal="center" vertical="center"/>
    </xf>
    <xf numFmtId="9" fontId="46" fillId="6" borderId="1" xfId="6" applyFont="1" applyFill="1" applyBorder="1" applyAlignment="1" applyProtection="1">
      <alignment horizontal="center" vertical="center"/>
    </xf>
    <xf numFmtId="10" fontId="8" fillId="6" borderId="1" xfId="4" applyNumberFormat="1" applyFont="1" applyFill="1" applyBorder="1" applyAlignment="1" applyProtection="1">
      <alignment horizontal="center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49" fontId="10" fillId="6" borderId="5" xfId="0" applyNumberFormat="1" applyFont="1" applyFill="1" applyBorder="1" applyAlignment="1">
      <alignment horizontal="left" vertical="center"/>
    </xf>
    <xf numFmtId="49" fontId="10" fillId="6" borderId="7" xfId="0" applyNumberFormat="1" applyFont="1" applyFill="1" applyBorder="1" applyAlignment="1">
      <alignment horizontal="left" vertical="center"/>
    </xf>
    <xf numFmtId="49" fontId="10" fillId="6" borderId="4" xfId="0" applyNumberFormat="1" applyFont="1" applyFill="1" applyBorder="1" applyAlignment="1">
      <alignment horizontal="left" vertical="center"/>
    </xf>
    <xf numFmtId="49" fontId="19" fillId="10" borderId="5" xfId="0" applyNumberFormat="1" applyFont="1" applyFill="1" applyBorder="1" applyAlignment="1">
      <alignment horizontal="left" vertical="center" wrapText="1"/>
    </xf>
    <xf numFmtId="49" fontId="19" fillId="10" borderId="7" xfId="0" applyNumberFormat="1" applyFont="1" applyFill="1" applyBorder="1" applyAlignment="1">
      <alignment horizontal="left" vertical="center" wrapText="1"/>
    </xf>
    <xf numFmtId="49" fontId="19" fillId="10" borderId="4" xfId="0" applyNumberFormat="1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42" fillId="44" borderId="5" xfId="0" applyFont="1" applyFill="1" applyBorder="1" applyAlignment="1">
      <alignment horizontal="center" vertical="center"/>
    </xf>
    <xf numFmtId="0" fontId="42" fillId="44" borderId="7" xfId="0" applyFont="1" applyFill="1" applyBorder="1" applyAlignment="1">
      <alignment horizontal="center" vertical="center"/>
    </xf>
    <xf numFmtId="0" fontId="42" fillId="44" borderId="4" xfId="0" applyFont="1" applyFill="1" applyBorder="1" applyAlignment="1">
      <alignment horizontal="center" vertical="center"/>
    </xf>
    <xf numFmtId="0" fontId="43" fillId="44" borderId="5" xfId="0" applyFont="1" applyFill="1" applyBorder="1" applyAlignment="1">
      <alignment horizontal="center" vertical="center" wrapText="1"/>
    </xf>
    <xf numFmtId="0" fontId="43" fillId="44" borderId="7" xfId="0" applyFont="1" applyFill="1" applyBorder="1" applyAlignment="1">
      <alignment horizontal="center" vertical="center" wrapText="1"/>
    </xf>
    <xf numFmtId="0" fontId="43" fillId="44" borderId="4" xfId="0" applyFont="1" applyFill="1" applyBorder="1" applyAlignment="1">
      <alignment horizontal="center" vertical="center" wrapText="1"/>
    </xf>
    <xf numFmtId="0" fontId="19" fillId="44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19" fillId="44" borderId="5" xfId="0" applyFont="1" applyFill="1" applyBorder="1" applyAlignment="1">
      <alignment horizontal="center" vertical="center"/>
    </xf>
    <xf numFmtId="0" fontId="20" fillId="4" borderId="1" xfId="65" applyFont="1" applyFill="1" applyBorder="1" applyAlignment="1">
      <alignment horizontal="center" vertical="center" wrapText="1"/>
    </xf>
    <xf numFmtId="0" fontId="20" fillId="4" borderId="22" xfId="65" applyFont="1" applyFill="1" applyBorder="1" applyAlignment="1" applyProtection="1">
      <alignment vertical="top" wrapText="1"/>
      <protection locked="0"/>
    </xf>
    <xf numFmtId="0" fontId="20" fillId="10" borderId="1" xfId="65" applyFont="1" applyFill="1" applyBorder="1" applyAlignment="1" applyProtection="1">
      <alignment horizontal="left" vertical="center" wrapText="1"/>
      <protection locked="0"/>
    </xf>
    <xf numFmtId="0" fontId="20" fillId="4" borderId="5" xfId="65" applyFont="1" applyFill="1" applyBorder="1" applyAlignment="1">
      <alignment horizontal="left" vertical="top" wrapText="1"/>
    </xf>
    <xf numFmtId="179" fontId="20" fillId="11" borderId="1" xfId="65" applyNumberFormat="1" applyFont="1" applyFill="1" applyBorder="1" applyAlignment="1">
      <alignment horizontal="left" vertical="center" wrapText="1"/>
    </xf>
    <xf numFmtId="174" fontId="23" fillId="46" borderId="1" xfId="0" applyNumberFormat="1" applyFont="1" applyFill="1" applyBorder="1" applyAlignment="1">
      <alignment horizontal="left" vertical="center"/>
    </xf>
    <xf numFmtId="167" fontId="23" fillId="4" borderId="1" xfId="3" applyNumberFormat="1" applyFont="1" applyFill="1" applyBorder="1" applyAlignment="1">
      <alignment horizontal="left" vertical="center"/>
    </xf>
  </cellXfs>
  <cellStyles count="910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93" xr:uid="{C253A486-8379-48F5-835A-155966C2C832}"/>
    <cellStyle name="Euro 10 2" xfId="695" xr:uid="{D0EC44CB-79D7-4221-9181-FFA211022434}"/>
    <cellStyle name="Euro 11" xfId="360" xr:uid="{18509929-4FEC-4CCA-9542-DEDA2CFE95E2}"/>
    <cellStyle name="Euro 11 2" xfId="762" xr:uid="{B1B0A5E3-C839-4F85-9035-3E43AFCA42AB}"/>
    <cellStyle name="Euro 12" xfId="427" xr:uid="{230C782D-79E4-461F-A0D7-8CB4CFBB2977}"/>
    <cellStyle name="Euro 12 2" xfId="829" xr:uid="{95C13FAA-0CEC-4582-AB1E-27A7E7EA27D4}"/>
    <cellStyle name="Euro 13" xfId="494" xr:uid="{D5851F0B-298F-467C-81E2-6EBD60861576}"/>
    <cellStyle name="Euro 14" xfId="66" xr:uid="{88B9070A-7C03-4018-B13A-8BEE8ADE034C}"/>
    <cellStyle name="Euro 15" xfId="56" xr:uid="{5159FA9E-7BD9-43AE-AED9-167B5AC4B2AA}"/>
    <cellStyle name="Euro 2" xfId="81" xr:uid="{A9903307-6344-4014-8402-B9985D599011}"/>
    <cellStyle name="Euro 2 10" xfId="432" xr:uid="{4A5BB336-F834-48E3-B6A7-DB537C5BD0E9}"/>
    <cellStyle name="Euro 2 10 2" xfId="834" xr:uid="{F82B64E7-7067-4868-A346-0D09BCA24E66}"/>
    <cellStyle name="Euro 2 11" xfId="499" xr:uid="{9C346959-E118-4476-94B7-5761BF8AA5B9}"/>
    <cellStyle name="Euro 2 2" xfId="95" xr:uid="{242CE289-D163-4EA1-BF71-30845DECBBBF}"/>
    <cellStyle name="Euro 2 2 2" xfId="140" xr:uid="{1D6AC82A-4ACA-4A32-9534-7BC11E7EC6C6}"/>
    <cellStyle name="Euro 2 2 2 2" xfId="210" xr:uid="{C380A9D4-EDFD-4E1C-B44F-7A01825AAA3C}"/>
    <cellStyle name="Euro 2 2 2 2 2" xfId="612" xr:uid="{D67F9126-560F-4802-B3F2-2E94956A4CD6}"/>
    <cellStyle name="Euro 2 2 2 3" xfId="277" xr:uid="{854047ED-F995-42C2-B63A-D7B11175B6C9}"/>
    <cellStyle name="Euro 2 2 2 3 2" xfId="679" xr:uid="{82B2AD79-4026-48A6-9881-A11C571CB7AC}"/>
    <cellStyle name="Euro 2 2 2 4" xfId="344" xr:uid="{95C8A156-4715-4C9F-9F2D-F9BBECB1B5BF}"/>
    <cellStyle name="Euro 2 2 2 4 2" xfId="746" xr:uid="{3CA9A28A-40D3-4364-9FAF-5F5CF5FA840B}"/>
    <cellStyle name="Euro 2 2 2 5" xfId="411" xr:uid="{58D70DE2-8D47-4109-8B40-7371B36F9ECE}"/>
    <cellStyle name="Euro 2 2 2 5 2" xfId="813" xr:uid="{1A191D9E-9CBD-403E-AFCE-672735A00555}"/>
    <cellStyle name="Euro 2 2 2 6" xfId="478" xr:uid="{9DAB4801-89CA-4293-8103-1A9E5016D806}"/>
    <cellStyle name="Euro 2 2 2 6 2" xfId="880" xr:uid="{E096DE67-5DAC-4F71-AB1B-95C116F369B1}"/>
    <cellStyle name="Euro 2 2 2 7" xfId="545" xr:uid="{3FD37926-44AB-43E0-91E5-4F959C3A00A8}"/>
    <cellStyle name="Euro 2 2 3" xfId="174" xr:uid="{F4EC3DC7-A64C-4AA9-9D2E-76C4D6048248}"/>
    <cellStyle name="Euro 2 2 3 2" xfId="577" xr:uid="{2DFDB97F-666D-4C8C-A1F3-3A93867A4421}"/>
    <cellStyle name="Euro 2 2 4" xfId="242" xr:uid="{3EE043BA-70B9-480F-BA2A-12413B1D651C}"/>
    <cellStyle name="Euro 2 2 4 2" xfId="644" xr:uid="{1DE238B2-FC52-43B7-8171-1FF55B545934}"/>
    <cellStyle name="Euro 2 2 5" xfId="309" xr:uid="{4E661F7F-D67D-4442-BAD2-A3A9BAC971A4}"/>
    <cellStyle name="Euro 2 2 5 2" xfId="711" xr:uid="{AA60FCA5-CA1B-4CAF-BDB4-EECA956679DA}"/>
    <cellStyle name="Euro 2 2 6" xfId="376" xr:uid="{AD891C16-0345-4683-A830-88E276A73E57}"/>
    <cellStyle name="Euro 2 2 6 2" xfId="778" xr:uid="{80F2E176-CCFC-4711-A6A6-7EA52E0E2F9C}"/>
    <cellStyle name="Euro 2 2 7" xfId="443" xr:uid="{0DD09952-2A36-495D-BDFB-525612878EA9}"/>
    <cellStyle name="Euro 2 2 7 2" xfId="845" xr:uid="{F2278553-069E-4E9F-9B34-D75C2CCBACDA}"/>
    <cellStyle name="Euro 2 2 8" xfId="510" xr:uid="{7E2F2012-7F87-4DBA-B4E9-6E6BD1E0DB2E}"/>
    <cellStyle name="Euro 2 3" xfId="107" xr:uid="{DC2117D1-DDA2-46A8-BA91-B0AA61DDA897}"/>
    <cellStyle name="Euro 2 3 2" xfId="184" xr:uid="{772635A5-BC18-412C-90EF-7F0CE5632F6B}"/>
    <cellStyle name="Euro 2 3 2 2" xfId="587" xr:uid="{B5D6D02E-BDA9-4089-A3C5-EB24E943587D}"/>
    <cellStyle name="Euro 2 3 3" xfId="252" xr:uid="{D58F2398-CB6D-436C-A245-4EB420D8391A}"/>
    <cellStyle name="Euro 2 3 3 2" xfId="654" xr:uid="{6542AE4F-95C9-48D6-84F9-C8461A7622B2}"/>
    <cellStyle name="Euro 2 3 4" xfId="319" xr:uid="{940DD032-D2E7-4A94-9DD5-69C1BAB8DD27}"/>
    <cellStyle name="Euro 2 3 4 2" xfId="721" xr:uid="{FA1CBA01-DB20-4BD9-9B58-79E33159540C}"/>
    <cellStyle name="Euro 2 3 5" xfId="386" xr:uid="{F376613C-FEFC-4574-A827-A63C82258BC9}"/>
    <cellStyle name="Euro 2 3 5 2" xfId="788" xr:uid="{4B45CDF5-E15E-4005-B8A6-59DD32F5D119}"/>
    <cellStyle name="Euro 2 3 6" xfId="453" xr:uid="{BAAAB64C-63E6-4E06-9103-9E1905080556}"/>
    <cellStyle name="Euro 2 3 6 2" xfId="855" xr:uid="{5EC262E0-0B06-4588-BA30-BC7E218CB1D5}"/>
    <cellStyle name="Euro 2 3 7" xfId="520" xr:uid="{BCFDD317-95E2-475A-88A5-4CCF63D0FAF3}"/>
    <cellStyle name="Euro 2 4" xfId="130" xr:uid="{0FE4ADB4-DD12-427B-8EC8-B1E5EA2F4352}"/>
    <cellStyle name="Euro 2 4 2" xfId="200" xr:uid="{52A81BD1-F937-4BF5-98A0-D3E9C43DED7E}"/>
    <cellStyle name="Euro 2 4 2 2" xfId="602" xr:uid="{8E60A512-D36B-4510-BB84-6E8E6F72E9CD}"/>
    <cellStyle name="Euro 2 4 3" xfId="267" xr:uid="{83BF2A91-F779-44E4-8B45-225454784601}"/>
    <cellStyle name="Euro 2 4 3 2" xfId="669" xr:uid="{294E7083-D1A4-4F9C-AE8A-B865ED8F37C4}"/>
    <cellStyle name="Euro 2 4 4" xfId="334" xr:uid="{974FE59B-E7FE-418D-B0E0-A50BF780F574}"/>
    <cellStyle name="Euro 2 4 4 2" xfId="736" xr:uid="{0DAC99E8-ABD0-4EBF-84DE-62E8435C594F}"/>
    <cellStyle name="Euro 2 4 5" xfId="401" xr:uid="{0C99D08A-4255-49C6-AB17-A21846D16E90}"/>
    <cellStyle name="Euro 2 4 5 2" xfId="803" xr:uid="{0F32454A-D788-48DD-8C6F-D83ADF24928A}"/>
    <cellStyle name="Euro 2 4 6" xfId="468" xr:uid="{4C7EFFC0-F2DA-4025-942A-F69C7E2DBB33}"/>
    <cellStyle name="Euro 2 4 6 2" xfId="870" xr:uid="{EF05B52B-F0B7-4B47-98BE-5FBE84399932}"/>
    <cellStyle name="Euro 2 4 7" xfId="535" xr:uid="{A723D3A4-C4D8-4506-9D9B-E9050C6F924F}"/>
    <cellStyle name="Euro 2 5" xfId="154" xr:uid="{C22F816F-4B7B-43DB-AE95-3A7EB7A572E1}"/>
    <cellStyle name="Euro 2 5 2" xfId="222" xr:uid="{3006EB75-21F7-4E30-B62D-413051A8E633}"/>
    <cellStyle name="Euro 2 5 2 2" xfId="624" xr:uid="{D15EDCE9-A701-491B-9715-F1A389A3E655}"/>
    <cellStyle name="Euro 2 5 3" xfId="289" xr:uid="{FA0C094E-80FA-44FB-B831-9E9B0736CB97}"/>
    <cellStyle name="Euro 2 5 3 2" xfId="691" xr:uid="{CC0EFB23-7DDC-4379-BC10-0F480C8B3E72}"/>
    <cellStyle name="Euro 2 5 4" xfId="356" xr:uid="{7C69D5D5-54F1-42F8-80AC-EC5439661D1F}"/>
    <cellStyle name="Euro 2 5 4 2" xfId="758" xr:uid="{4E53BB68-F6F1-4870-99A7-61807CA43246}"/>
    <cellStyle name="Euro 2 5 5" xfId="423" xr:uid="{5E3724E5-ED6E-4C90-9FA3-DD34EA147959}"/>
    <cellStyle name="Euro 2 5 5 2" xfId="825" xr:uid="{FCDF625F-EC31-47E0-8A68-CEF5C12025B9}"/>
    <cellStyle name="Euro 2 5 6" xfId="490" xr:uid="{173308B0-BCFB-4EE2-BD27-F938566D817B}"/>
    <cellStyle name="Euro 2 5 6 2" xfId="892" xr:uid="{9ECCC3D0-C094-477B-B294-C4090C88FE2F}"/>
    <cellStyle name="Euro 2 5 7" xfId="557" xr:uid="{B2EDB380-466C-4410-85BA-2FBD4BA91666}"/>
    <cellStyle name="Euro 2 6" xfId="163" xr:uid="{97343ADA-0783-48BC-B5DF-E50F43C6DCAD}"/>
    <cellStyle name="Euro 2 6 2" xfId="566" xr:uid="{E9318078-B41D-4FE4-B12D-F59A80A56632}"/>
    <cellStyle name="Euro 2 7" xfId="231" xr:uid="{FDC598AB-F7C8-47E1-A380-F41F231F3AF5}"/>
    <cellStyle name="Euro 2 7 2" xfId="633" xr:uid="{DA5B94EB-B72F-4F8F-ABD5-4CD00857A2A9}"/>
    <cellStyle name="Euro 2 8" xfId="298" xr:uid="{4B30EEE6-72A7-44D5-85F1-3690EE638137}"/>
    <cellStyle name="Euro 2 8 2" xfId="700" xr:uid="{70E7CEED-B3ED-420B-8E8F-52702ADBD0E3}"/>
    <cellStyle name="Euro 2 9" xfId="365" xr:uid="{A68B14AE-FFE5-4432-A0F9-81EA195C49EA}"/>
    <cellStyle name="Euro 2 9 2" xfId="767" xr:uid="{1A7BFFBD-F04C-4FED-8919-97B6305F2E14}"/>
    <cellStyle name="Euro 3" xfId="88" xr:uid="{75923581-DBF3-408C-9053-0B001B68E2BF}"/>
    <cellStyle name="Euro 3 2" xfId="111" xr:uid="{B13E8858-4851-4163-ADA6-D31197A10B44}"/>
    <cellStyle name="Euro 3 2 2" xfId="188" xr:uid="{48A7B266-2393-4E09-AA23-69B449D9CBF6}"/>
    <cellStyle name="Euro 3 2 2 2" xfId="591" xr:uid="{D2995A95-43C6-4161-BC61-EFA18ADC1225}"/>
    <cellStyle name="Euro 3 2 3" xfId="256" xr:uid="{6C60F239-AF62-4238-A5D2-2DD1570807DC}"/>
    <cellStyle name="Euro 3 2 3 2" xfId="658" xr:uid="{4D46E389-7015-4181-B4E8-35BCFA6995F3}"/>
    <cellStyle name="Euro 3 2 4" xfId="323" xr:uid="{7B49EFBF-0AE7-4CB8-87E0-3E5EC63416DB}"/>
    <cellStyle name="Euro 3 2 4 2" xfId="725" xr:uid="{DF73BF1A-E2F1-4111-AA9C-89815CEFCCAD}"/>
    <cellStyle name="Euro 3 2 5" xfId="390" xr:uid="{80FB134F-04A9-41F9-9C1E-C3681FEA58C2}"/>
    <cellStyle name="Euro 3 2 5 2" xfId="792" xr:uid="{843225ED-6AC5-4CB7-BCA4-C2E9D306D05C}"/>
    <cellStyle name="Euro 3 2 6" xfId="457" xr:uid="{54121FD4-1C58-4208-85BA-CD39BD6ABDBC}"/>
    <cellStyle name="Euro 3 2 6 2" xfId="859" xr:uid="{5FC694D9-55D8-4851-9BC7-E40775FF2E40}"/>
    <cellStyle name="Euro 3 2 7" xfId="524" xr:uid="{C3A7DADE-CBFF-40A5-B384-EA6D682C87CE}"/>
    <cellStyle name="Euro 3 3" xfId="134" xr:uid="{DDCF8E78-2807-4BC5-8EE4-EE28E566BCCB}"/>
    <cellStyle name="Euro 3 3 2" xfId="204" xr:uid="{2BCDE26E-2311-45C4-8C42-8934174DBA7A}"/>
    <cellStyle name="Euro 3 3 2 2" xfId="606" xr:uid="{EE1593A7-4758-43E4-AB7A-BEFEDD418C29}"/>
    <cellStyle name="Euro 3 3 3" xfId="271" xr:uid="{7C3EF0E6-46A5-44E4-A6A4-38EDF4AA1A41}"/>
    <cellStyle name="Euro 3 3 3 2" xfId="673" xr:uid="{EBAFB033-A719-4360-8248-C72A86936300}"/>
    <cellStyle name="Euro 3 3 4" xfId="338" xr:uid="{7CA10D8E-68B3-43D6-813D-E151C5A3B6EB}"/>
    <cellStyle name="Euro 3 3 4 2" xfId="740" xr:uid="{1EA76009-CC34-46A7-9AC4-E365DF0F2789}"/>
    <cellStyle name="Euro 3 3 5" xfId="405" xr:uid="{B4FB49D2-B376-48C1-B229-C8479628FDF2}"/>
    <cellStyle name="Euro 3 3 5 2" xfId="807" xr:uid="{69A45097-DE58-4218-959B-AB68CB158932}"/>
    <cellStyle name="Euro 3 3 6" xfId="472" xr:uid="{4423CEB2-6F75-4C1A-9330-807D49EE37FC}"/>
    <cellStyle name="Euro 3 3 6 2" xfId="874" xr:uid="{C92FC99D-1B3F-4FD8-8262-AF713594684D}"/>
    <cellStyle name="Euro 3 3 7" xfId="539" xr:uid="{9994494B-4F78-40FE-B9DF-07755C2364D7}"/>
    <cellStyle name="Euro 3 4" xfId="168" xr:uid="{2F95C954-C130-4B04-9244-EF43D62471A8}"/>
    <cellStyle name="Euro 3 4 2" xfId="571" xr:uid="{2228AC1A-7699-4E61-AE48-9B73EDBE764B}"/>
    <cellStyle name="Euro 3 5" xfId="236" xr:uid="{5C53CBFC-C6E3-4A61-9A7D-A9AE332BC7A5}"/>
    <cellStyle name="Euro 3 5 2" xfId="638" xr:uid="{27619509-FF9A-4681-9F50-50307F4C3059}"/>
    <cellStyle name="Euro 3 6" xfId="303" xr:uid="{77C0BE0B-605E-4D79-AC6A-A81D75B758F0}"/>
    <cellStyle name="Euro 3 6 2" xfId="705" xr:uid="{5CCF6E53-D91C-495D-B253-EDCDD2294B47}"/>
    <cellStyle name="Euro 3 7" xfId="370" xr:uid="{71F5556E-4951-4E85-B002-D74C0FF432BC}"/>
    <cellStyle name="Euro 3 7 2" xfId="772" xr:uid="{8B374FC0-C3F0-4DCD-BC64-6914DDFDBA1B}"/>
    <cellStyle name="Euro 3 8" xfId="437" xr:uid="{B7677760-AB39-4EBA-8EB1-DFF5F4951734}"/>
    <cellStyle name="Euro 3 8 2" xfId="839" xr:uid="{D0540B67-CF56-407B-A841-D90488A17551}"/>
    <cellStyle name="Euro 3 9" xfId="504" xr:uid="{D6C175F4-8D91-4AD9-A07C-71831B8E4FA7}"/>
    <cellStyle name="Euro 4" xfId="102" xr:uid="{58C4EEA2-CBE1-449E-AF63-0617B27DB88F}"/>
    <cellStyle name="Euro 4 2" xfId="179" xr:uid="{7953F495-F7EF-4922-B165-C007694EAC9B}"/>
    <cellStyle name="Euro 4 2 2" xfId="582" xr:uid="{762F7DA3-FD81-49C8-92E0-A48A0440F778}"/>
    <cellStyle name="Euro 4 3" xfId="247" xr:uid="{41CEEDE0-EEB0-4DB2-97BC-0E1ED8B2B097}"/>
    <cellStyle name="Euro 4 3 2" xfId="649" xr:uid="{569DE583-1369-449E-8179-B9C38144F375}"/>
    <cellStyle name="Euro 4 4" xfId="314" xr:uid="{73D3CFFF-B7A6-4FB1-9E2B-1FFB5F7B2353}"/>
    <cellStyle name="Euro 4 4 2" xfId="716" xr:uid="{CEB7563C-DFC4-42F9-B992-89325947EEDA}"/>
    <cellStyle name="Euro 4 5" xfId="381" xr:uid="{DF0512C0-0ABF-4CC3-83F5-E6F5429A661B}"/>
    <cellStyle name="Euro 4 5 2" xfId="783" xr:uid="{6BD777B4-CA64-446F-A7C3-528BEA7469A9}"/>
    <cellStyle name="Euro 4 6" xfId="448" xr:uid="{47087DE8-4C57-468D-B2BC-FBADCB9F99AE}"/>
    <cellStyle name="Euro 4 6 2" xfId="850" xr:uid="{3E667F70-58D5-434E-8C40-01368BBF6B61}"/>
    <cellStyle name="Euro 4 7" xfId="515" xr:uid="{3BF6FC4C-3F15-465B-A140-8BA42DD1E0B9}"/>
    <cellStyle name="Euro 5" xfId="116" xr:uid="{509E67FE-7231-424F-B4BF-A9C3BC9D8A17}"/>
    <cellStyle name="Euro 5 2" xfId="193" xr:uid="{3B0B24E1-D027-4EB4-A138-E2267B4A1B23}"/>
    <cellStyle name="Euro 5 2 2" xfId="595" xr:uid="{61242EED-0898-454A-AA96-39A839AEFDA4}"/>
    <cellStyle name="Euro 5 3" xfId="260" xr:uid="{8598818D-92C7-421C-8448-29299812957C}"/>
    <cellStyle name="Euro 5 3 2" xfId="662" xr:uid="{77E8662B-948C-4DF6-85F1-3D9B8E8D5A19}"/>
    <cellStyle name="Euro 5 4" xfId="327" xr:uid="{EFD7B9CC-0F16-400B-8BBC-FA3A50FD1896}"/>
    <cellStyle name="Euro 5 4 2" xfId="729" xr:uid="{571FFCC6-D0D5-4D19-B2FD-C705A402C78D}"/>
    <cellStyle name="Euro 5 5" xfId="394" xr:uid="{2F0992C3-7031-4EFC-BABC-9AD7FBB7E093}"/>
    <cellStyle name="Euro 5 5 2" xfId="796" xr:uid="{3D016FFB-3E6F-436D-9450-CA2E0397565A}"/>
    <cellStyle name="Euro 5 6" xfId="461" xr:uid="{C1AAEC2D-1C2C-4AE4-AAEF-CE0966D1F69B}"/>
    <cellStyle name="Euro 5 6 2" xfId="863" xr:uid="{5B53CA4A-EB48-47C1-9293-575D6CB5BCD3}"/>
    <cellStyle name="Euro 5 7" xfId="528" xr:uid="{D26082DC-1D64-4648-B72A-D66891B91840}"/>
    <cellStyle name="Euro 6" xfId="125" xr:uid="{EDC75167-8DC5-44DF-B677-529F067B3B61}"/>
    <cellStyle name="Euro 6 2" xfId="195" xr:uid="{BC6D49F0-9BE1-4612-93A5-F07C78467080}"/>
    <cellStyle name="Euro 6 2 2" xfId="597" xr:uid="{4EB909A7-F2F2-4443-8AA0-3BCA3B131FE9}"/>
    <cellStyle name="Euro 6 3" xfId="262" xr:uid="{4AB950BA-3DD8-4331-B7C5-1DAF5BFB410E}"/>
    <cellStyle name="Euro 6 3 2" xfId="664" xr:uid="{06ACD625-331E-4132-943D-C4F6F627F79A}"/>
    <cellStyle name="Euro 6 4" xfId="329" xr:uid="{D530D690-1D66-491A-A59B-DF7BB4CB49F5}"/>
    <cellStyle name="Euro 6 4 2" xfId="731" xr:uid="{6E4AC75B-690D-4F63-8569-2FEA3CCE7B68}"/>
    <cellStyle name="Euro 6 5" xfId="396" xr:uid="{69799C4D-AEC6-48F2-9FB5-590CF8FE63A6}"/>
    <cellStyle name="Euro 6 5 2" xfId="798" xr:uid="{39BAD169-714C-41D9-BA89-A746806ADE71}"/>
    <cellStyle name="Euro 6 6" xfId="463" xr:uid="{8C03F27B-A455-4E50-A74C-311B255D75FC}"/>
    <cellStyle name="Euro 6 6 2" xfId="865" xr:uid="{578A831D-CEF9-45D0-8609-CE33F76D8969}"/>
    <cellStyle name="Euro 6 7" xfId="530" xr:uid="{7FB7A595-6DC4-4ACD-8668-FF342D97DC5F}"/>
    <cellStyle name="Euro 7" xfId="149" xr:uid="{01E64FFD-75E0-4611-8D57-1E97DC5752C1}"/>
    <cellStyle name="Euro 7 2" xfId="217" xr:uid="{6AC4CD95-6801-4F76-BAEF-D226293F0130}"/>
    <cellStyle name="Euro 7 2 2" xfId="619" xr:uid="{D553FED5-4F64-4279-A523-5680FB8A7AEC}"/>
    <cellStyle name="Euro 7 3" xfId="284" xr:uid="{0DB9585F-D763-4925-A980-17C248FB6C80}"/>
    <cellStyle name="Euro 7 3 2" xfId="686" xr:uid="{E8C55631-6171-49E7-BB68-0C6073C033F2}"/>
    <cellStyle name="Euro 7 4" xfId="351" xr:uid="{C8D6AD28-96FE-44C7-98B6-894DBC3CEE64}"/>
    <cellStyle name="Euro 7 4 2" xfId="753" xr:uid="{FF75C60B-F44F-4037-ADFB-0B7FDCA02752}"/>
    <cellStyle name="Euro 7 5" xfId="418" xr:uid="{5F2760D2-E540-47D2-98CC-67192AB54F67}"/>
    <cellStyle name="Euro 7 5 2" xfId="820" xr:uid="{5B0FA37B-8C3B-4848-AF40-2E4B66482FEE}"/>
    <cellStyle name="Euro 7 6" xfId="485" xr:uid="{A26BE3BD-E97B-4EC3-B01D-CF32A4DE489C}"/>
    <cellStyle name="Euro 7 6 2" xfId="887" xr:uid="{0578792C-7B00-4090-AF32-E018D81CF200}"/>
    <cellStyle name="Euro 7 7" xfId="552" xr:uid="{121125FA-0557-4B96-8B47-86569CFD3B89}"/>
    <cellStyle name="Euro 8" xfId="158" xr:uid="{05E65611-A543-4538-8A60-056FD893450C}"/>
    <cellStyle name="Euro 8 2" xfId="561" xr:uid="{3966C8BC-8ED3-4771-959E-D00D9ED4E8A6}"/>
    <cellStyle name="Euro 9" xfId="226" xr:uid="{1B3B8EB5-125C-49CD-99C2-30697D4A050B}"/>
    <cellStyle name="Euro 9 2" xfId="628" xr:uid="{B37427B4-1051-47EE-8A88-EB6A7644DE2E}"/>
    <cellStyle name="Insatisfaisant" xfId="22" builtinId="27" customBuiltin="1"/>
    <cellStyle name="Lien hypertexte 2" xfId="909" xr:uid="{1F58B488-4839-4463-824A-1036EEFA545A}"/>
    <cellStyle name="Milliers" xfId="3" builtinId="3"/>
    <cellStyle name="Milliers 2" xfId="72" xr:uid="{819CF1DF-ABAE-4EB7-9646-21166D0100EF}"/>
    <cellStyle name="Milliers 2 2" xfId="84" xr:uid="{ECCFFC0F-8CAA-496E-BDDE-4E62D5EA82AA}"/>
    <cellStyle name="Milliers 2 3" xfId="100" xr:uid="{B11A2F44-6A90-4568-98E4-F1C5D776F988}"/>
    <cellStyle name="Milliers 2 4" xfId="146" xr:uid="{8A382839-8C5A-47AA-B141-09867022438E}"/>
    <cellStyle name="Milliers 2 4 2" xfId="215" xr:uid="{1FF22692-7987-48FE-8AD3-3A80314FE091}"/>
    <cellStyle name="Milliers 2 4 2 2" xfId="617" xr:uid="{2099BE41-23B0-4893-8A83-8BCEE1491CEF}"/>
    <cellStyle name="Milliers 2 4 3" xfId="282" xr:uid="{DE090B45-1E16-4691-A7CB-5C3E3CE5AE79}"/>
    <cellStyle name="Milliers 2 4 3 2" xfId="684" xr:uid="{5ECF7246-1A15-4405-B994-9F9E2107609D}"/>
    <cellStyle name="Milliers 2 4 4" xfId="349" xr:uid="{77EE73A6-B467-4B07-BAC5-DA2E2A1D26C7}"/>
    <cellStyle name="Milliers 2 4 4 2" xfId="751" xr:uid="{9D2D625C-1C9E-4C09-A348-007DC4EF396B}"/>
    <cellStyle name="Milliers 2 4 5" xfId="416" xr:uid="{8488EBB3-6704-43C5-852F-8C7C65681CFC}"/>
    <cellStyle name="Milliers 2 4 5 2" xfId="818" xr:uid="{6D8BB276-0FC9-4E07-AAA1-35F17CA1C15A}"/>
    <cellStyle name="Milliers 2 4 6" xfId="483" xr:uid="{4E407FA1-298E-40D1-B566-B5EAFAB5738D}"/>
    <cellStyle name="Milliers 2 4 6 2" xfId="885" xr:uid="{EF3E3210-C7EB-4C3F-8F68-E1BA8A01D1DE}"/>
    <cellStyle name="Milliers 2 4 7" xfId="550" xr:uid="{9F8948E8-E245-4B5B-8C6D-3CE2554CA5E6}"/>
    <cellStyle name="Milliers 2 5" xfId="908" xr:uid="{DFB5B11D-BE9C-4DC0-8E84-92410F120D8D}"/>
    <cellStyle name="Milliers 3" xfId="67" xr:uid="{B4657BFB-8E87-4314-BE0B-C266935A3BA8}"/>
    <cellStyle name="Milliers 3 2" xfId="82" xr:uid="{2175ED7E-A938-41ED-8BD9-541C803F3BBD}"/>
    <cellStyle name="Milliers 3 3" xfId="99" xr:uid="{3FC0F38B-3963-4832-BD90-9C9509579AF1}"/>
    <cellStyle name="Milliers 4" xfId="77" xr:uid="{3A11EB27-BF9A-4D1A-946E-67911F753B49}"/>
    <cellStyle name="Milliers 4 10" xfId="431" xr:uid="{D8DED026-A685-4F5F-BB71-F31BFB7388F7}"/>
    <cellStyle name="Milliers 4 10 2" xfId="833" xr:uid="{A32CA4FC-FED8-4BBB-879C-4D77AA53B742}"/>
    <cellStyle name="Milliers 4 11" xfId="498" xr:uid="{FAAFAF17-2499-4E4B-B261-3EA126A9A334}"/>
    <cellStyle name="Milliers 4 2" xfId="92" xr:uid="{CA3CBD7E-3AAB-426C-985B-F68910F5CA37}"/>
    <cellStyle name="Milliers 4 2 2" xfId="138" xr:uid="{6E64FC18-A50C-4C18-9072-18A2D21DB6A4}"/>
    <cellStyle name="Milliers 4 2 2 2" xfId="208" xr:uid="{38170048-E070-4F82-8049-2F5D3ADCF95F}"/>
    <cellStyle name="Milliers 4 2 2 2 2" xfId="610" xr:uid="{A82EA0FC-8A47-497C-ADF3-54F1A11879E6}"/>
    <cellStyle name="Milliers 4 2 2 3" xfId="275" xr:uid="{C62E5392-B795-4058-98F8-EAF4B7D792F5}"/>
    <cellStyle name="Milliers 4 2 2 3 2" xfId="677" xr:uid="{B5541762-637A-4909-BA27-2AB877370E60}"/>
    <cellStyle name="Milliers 4 2 2 4" xfId="342" xr:uid="{1C9476E2-6170-4364-8813-33987015E6C9}"/>
    <cellStyle name="Milliers 4 2 2 4 2" xfId="744" xr:uid="{7904AF33-3509-4AD1-8B36-3E5D8CEA5AA7}"/>
    <cellStyle name="Milliers 4 2 2 5" xfId="409" xr:uid="{0BB1E79F-F3EE-4987-8B98-016D262BA786}"/>
    <cellStyle name="Milliers 4 2 2 5 2" xfId="811" xr:uid="{1EDD3F11-425D-4B0F-82AE-4D526E4392B6}"/>
    <cellStyle name="Milliers 4 2 2 6" xfId="476" xr:uid="{565CF266-B3BA-49E4-AF23-118F89C86B9C}"/>
    <cellStyle name="Milliers 4 2 2 6 2" xfId="878" xr:uid="{19D0EC0D-6C11-4A9F-9F88-859CEBCC8D36}"/>
    <cellStyle name="Milliers 4 2 2 7" xfId="543" xr:uid="{34F0025E-EEF8-4EEA-9796-0C3E30C750BD}"/>
    <cellStyle name="Milliers 4 2 3" xfId="172" xr:uid="{807E5E55-2D49-4733-85A2-C7D0D34A0DE4}"/>
    <cellStyle name="Milliers 4 2 3 2" xfId="575" xr:uid="{15C63E5C-ED38-49CF-9176-48826D49B8D6}"/>
    <cellStyle name="Milliers 4 2 4" xfId="240" xr:uid="{8AF37846-2B4C-4CB7-83DD-F8F5E42B0FCB}"/>
    <cellStyle name="Milliers 4 2 4 2" xfId="642" xr:uid="{8D733F08-5292-4D5E-9A46-4621BC165286}"/>
    <cellStyle name="Milliers 4 2 5" xfId="307" xr:uid="{2B857C93-F3E7-4796-85DE-FFFD560C3D54}"/>
    <cellStyle name="Milliers 4 2 5 2" xfId="709" xr:uid="{2E9D6A02-6408-438F-B7A7-27ABC8A8CC9C}"/>
    <cellStyle name="Milliers 4 2 6" xfId="374" xr:uid="{6A640078-1C9E-4870-BB5A-52D5FCAF2678}"/>
    <cellStyle name="Milliers 4 2 6 2" xfId="776" xr:uid="{C0E9FA22-C73D-47F0-BA25-592F6BEF8228}"/>
    <cellStyle name="Milliers 4 2 7" xfId="441" xr:uid="{02B88A53-F8A2-475B-920A-BF06D772E019}"/>
    <cellStyle name="Milliers 4 2 7 2" xfId="843" xr:uid="{B960C7B2-8EFE-4937-A3D7-4F98B13629F5}"/>
    <cellStyle name="Milliers 4 2 8" xfId="508" xr:uid="{08341C4D-47E7-4DDF-AEB5-1B53DD6388A7}"/>
    <cellStyle name="Milliers 4 3" xfId="106" xr:uid="{545B830A-CD29-48D2-AC83-9599DBAB6F3A}"/>
    <cellStyle name="Milliers 4 3 2" xfId="183" xr:uid="{5C57B6FB-98C0-4D79-96EE-B389C9981D71}"/>
    <cellStyle name="Milliers 4 3 2 2" xfId="586" xr:uid="{2649CF3B-0D51-4DDB-A6E4-1041C78D26AB}"/>
    <cellStyle name="Milliers 4 3 3" xfId="251" xr:uid="{F80D4EED-D30D-4915-86B9-3CC1747694FC}"/>
    <cellStyle name="Milliers 4 3 3 2" xfId="653" xr:uid="{9270732D-0B25-47E6-A465-D2DC00AB2F3D}"/>
    <cellStyle name="Milliers 4 3 4" xfId="318" xr:uid="{F18D8C5F-9FC6-4B26-AD9B-AA11C10E163C}"/>
    <cellStyle name="Milliers 4 3 4 2" xfId="720" xr:uid="{B889DBD2-7D5D-4944-925D-61F961E9E357}"/>
    <cellStyle name="Milliers 4 3 5" xfId="385" xr:uid="{DA621FAE-FBE8-4358-9B54-21ADBF59A98B}"/>
    <cellStyle name="Milliers 4 3 5 2" xfId="787" xr:uid="{5EEEE55F-A7AC-4633-B24C-3DFCA3D39D7A}"/>
    <cellStyle name="Milliers 4 3 6" xfId="452" xr:uid="{E1244D53-97C6-4CBF-8DCB-A471514FC7A3}"/>
    <cellStyle name="Milliers 4 3 6 2" xfId="854" xr:uid="{170DDFF0-0FA6-4F86-A3EC-F5456D8A20E5}"/>
    <cellStyle name="Milliers 4 3 7" xfId="519" xr:uid="{0B07293D-D07D-473B-B655-3385A86A7C27}"/>
    <cellStyle name="Milliers 4 4" xfId="129" xr:uid="{582A3D34-14AB-4BED-8D18-92778E9E7474}"/>
    <cellStyle name="Milliers 4 4 2" xfId="199" xr:uid="{46D6B181-5A08-4B1C-8683-C91D88EC4304}"/>
    <cellStyle name="Milliers 4 4 2 2" xfId="601" xr:uid="{37B6D1FC-3843-4DF3-B024-FB5D44CBCEFC}"/>
    <cellStyle name="Milliers 4 4 3" xfId="266" xr:uid="{7A2C221C-288E-43F0-8122-978870904057}"/>
    <cellStyle name="Milliers 4 4 3 2" xfId="668" xr:uid="{C2890D4B-B8D6-4FD3-8C56-27C3809835F1}"/>
    <cellStyle name="Milliers 4 4 4" xfId="333" xr:uid="{0A57C2C0-BD0F-4758-AB3D-FC78D19E4CD2}"/>
    <cellStyle name="Milliers 4 4 4 2" xfId="735" xr:uid="{DF73007B-090A-4478-819C-BFAC9B939AE4}"/>
    <cellStyle name="Milliers 4 4 5" xfId="400" xr:uid="{EC36BD92-091C-4145-9DC0-207183EEDB39}"/>
    <cellStyle name="Milliers 4 4 5 2" xfId="802" xr:uid="{30B4FF8D-947A-43D8-A115-7B44B2DF3CB6}"/>
    <cellStyle name="Milliers 4 4 6" xfId="467" xr:uid="{913BA863-0816-479A-9C08-BAA0A4C646B6}"/>
    <cellStyle name="Milliers 4 4 6 2" xfId="869" xr:uid="{E0F01A4B-4808-45FF-B53D-5E8813018717}"/>
    <cellStyle name="Milliers 4 4 7" xfId="534" xr:uid="{2BA11900-1893-4883-98B9-4FCAE739E710}"/>
    <cellStyle name="Milliers 4 5" xfId="153" xr:uid="{8A42A358-F386-4BC4-B01D-7AC5527CDB46}"/>
    <cellStyle name="Milliers 4 5 2" xfId="221" xr:uid="{71B3655B-1E9B-4662-A36E-FE4184809819}"/>
    <cellStyle name="Milliers 4 5 2 2" xfId="623" xr:uid="{FF06DF9D-25EB-4B75-9BCD-F22BF331424A}"/>
    <cellStyle name="Milliers 4 5 3" xfId="288" xr:uid="{219DB586-CF77-4F13-89E5-F30F69DA4468}"/>
    <cellStyle name="Milliers 4 5 3 2" xfId="690" xr:uid="{56CBD51F-3112-442E-BEA9-01AC9A72F9D0}"/>
    <cellStyle name="Milliers 4 5 4" xfId="355" xr:uid="{9530BAD6-5B49-464D-A351-0A84E4813027}"/>
    <cellStyle name="Milliers 4 5 4 2" xfId="757" xr:uid="{E093696F-B680-4117-B6F6-7001975878B5}"/>
    <cellStyle name="Milliers 4 5 5" xfId="422" xr:uid="{E8C0461D-5310-4620-BB1A-F8647B4A9F11}"/>
    <cellStyle name="Milliers 4 5 5 2" xfId="824" xr:uid="{FA53880E-363C-40EA-AAB3-21B720EB3C5A}"/>
    <cellStyle name="Milliers 4 5 6" xfId="489" xr:uid="{B654FC87-0755-4DE0-B632-176CBBEE0312}"/>
    <cellStyle name="Milliers 4 5 6 2" xfId="891" xr:uid="{69EDF352-DBBB-4F1D-81A8-2D897C3561CA}"/>
    <cellStyle name="Milliers 4 5 7" xfId="556" xr:uid="{C7025F51-5E7D-4072-997C-9A9F364726EE}"/>
    <cellStyle name="Milliers 4 6" xfId="162" xr:uid="{FB62791C-B454-45B0-9038-DB179171F412}"/>
    <cellStyle name="Milliers 4 6 2" xfId="565" xr:uid="{6E8D41B3-2A25-4EF1-BD2C-4CAEAC0D3691}"/>
    <cellStyle name="Milliers 4 7" xfId="230" xr:uid="{3EF8B06E-72AC-4F38-9122-CD370AA50ECC}"/>
    <cellStyle name="Milliers 4 7 2" xfId="632" xr:uid="{88F14119-CC21-40BE-88E1-DF5BE04B480A}"/>
    <cellStyle name="Milliers 4 8" xfId="297" xr:uid="{1857820E-2B70-4388-A164-96930FD60FFF}"/>
    <cellStyle name="Milliers 4 8 2" xfId="699" xr:uid="{3B64B980-9F81-43F5-9FAD-09F06D034AF4}"/>
    <cellStyle name="Milliers 4 9" xfId="364" xr:uid="{06F7B43F-2F6C-4E0C-ACC5-43C39590FAC1}"/>
    <cellStyle name="Milliers 4 9 2" xfId="766" xr:uid="{003A5E84-15A0-4D7B-994B-6C8A275B4A3E}"/>
    <cellStyle name="Milliers 5" xfId="93" xr:uid="{1A8E03FB-07C8-4573-9C6E-CECDBABFB6CD}"/>
    <cellStyle name="Milliers 6" xfId="896" xr:uid="{21681D61-9E40-4FE2-AC1B-90384E0FD753}"/>
    <cellStyle name="Milliers 7" xfId="907" xr:uid="{2A9F9053-8701-4902-9E1E-40FE74AA0A52}"/>
    <cellStyle name="Monétaire 10" xfId="167" xr:uid="{9B5682E9-30FC-416D-9F8F-5DAA51060C90}"/>
    <cellStyle name="Monétaire 10 2" xfId="570" xr:uid="{ECB325E7-889F-47EB-87F8-AE756B568799}"/>
    <cellStyle name="Monétaire 11" xfId="235" xr:uid="{8DF2ADFE-30AF-45CB-9793-BCA6621191E9}"/>
    <cellStyle name="Monétaire 11 2" xfId="637" xr:uid="{766EFE42-78D6-484A-A796-D9CD5ACC2AEC}"/>
    <cellStyle name="Monétaire 12" xfId="302" xr:uid="{88348375-5973-4617-92A5-D33C07120670}"/>
    <cellStyle name="Monétaire 12 2" xfId="704" xr:uid="{2C5E9307-A7D3-4F5E-B369-1A3A58186114}"/>
    <cellStyle name="Monétaire 13" xfId="369" xr:uid="{6B915168-A39D-46FE-A118-73403740CFE9}"/>
    <cellStyle name="Monétaire 13 2" xfId="771" xr:uid="{E23A88AA-B11E-4FEB-84ED-F83CCD8EB20C}"/>
    <cellStyle name="Monétaire 14" xfId="436" xr:uid="{A8F2FC86-3219-462D-BAD4-B1AED10A2637}"/>
    <cellStyle name="Monétaire 14 2" xfId="838" xr:uid="{4A7B0BD1-2A50-4C78-95BE-DB3E31A6CC8C}"/>
    <cellStyle name="Monétaire 15" xfId="503" xr:uid="{1B98A8BF-D017-43C6-B78C-C99E61994E80}"/>
    <cellStyle name="Monétaire 16" xfId="901" xr:uid="{ACC081DA-6160-4744-B77C-A07BDB1F659C}"/>
    <cellStyle name="Monétaire 17" xfId="87" xr:uid="{D846BD4D-0255-410B-BB29-ACEB4C48B7FC}"/>
    <cellStyle name="Monétaire 2" xfId="11" xr:uid="{00000000-0005-0000-0000-000003000000}"/>
    <cellStyle name="Monétaire 2 10" xfId="295" xr:uid="{EAD2EB45-19B3-4D61-93C5-FD997077D789}"/>
    <cellStyle name="Monétaire 2 10 2" xfId="697" xr:uid="{A8BEF8AF-5141-48A1-AF60-64B3D79FCF5D}"/>
    <cellStyle name="Monétaire 2 11" xfId="362" xr:uid="{90246410-B311-4DCF-92F8-75E05A9BDE75}"/>
    <cellStyle name="Monétaire 2 11 2" xfId="764" xr:uid="{E07FAF9D-077F-4F31-9F91-9796D7341D83}"/>
    <cellStyle name="Monétaire 2 12" xfId="429" xr:uid="{D61A1E5A-C0D8-4131-AD5A-C6F716313309}"/>
    <cellStyle name="Monétaire 2 12 2" xfId="831" xr:uid="{22FC903E-7D2A-47F8-B86C-816243D21B44}"/>
    <cellStyle name="Monétaire 2 13" xfId="496" xr:uid="{1B992A0C-16F0-45C5-BF83-30BC3555D4DC}"/>
    <cellStyle name="Monétaire 2 14" xfId="900" xr:uid="{907AD6B6-0365-4AAA-9197-493EC5933A4D}"/>
    <cellStyle name="Monétaire 2 15" xfId="73" xr:uid="{32B468C4-8E93-437E-9A85-B14B5C9081EE}"/>
    <cellStyle name="Monétaire 2 16" xfId="60" xr:uid="{629469B8-0F83-4E58-9E6F-3AE009228BB6}"/>
    <cellStyle name="Monétaire 2 2" xfId="85" xr:uid="{786129BA-5B6D-4AAE-ACEB-4BFC4D567C91}"/>
    <cellStyle name="Monétaire 2 2 10" xfId="434" xr:uid="{4B308D98-6955-4E45-B780-138A3C330EA9}"/>
    <cellStyle name="Monétaire 2 2 10 2" xfId="836" xr:uid="{5C9198CF-1C6E-4D54-A82C-71AE477CF4BF}"/>
    <cellStyle name="Monétaire 2 2 11" xfId="501" xr:uid="{3D2DF383-C760-4EE7-B5FD-D1F1F673A2AA}"/>
    <cellStyle name="Monétaire 2 2 2" xfId="97" xr:uid="{84CCD1DF-F3B2-4F3B-A418-6EB6E3E281A6}"/>
    <cellStyle name="Monétaire 2 2 2 2" xfId="142" xr:uid="{8962E3CF-719D-4624-A677-977AF0CEA3A0}"/>
    <cellStyle name="Monétaire 2 2 2 2 2" xfId="212" xr:uid="{1F9AC580-065D-4B6B-BF1A-A45344D4256D}"/>
    <cellStyle name="Monétaire 2 2 2 2 2 2" xfId="614" xr:uid="{5BFC92DC-981E-4D6D-BFCB-D3E885B5E68F}"/>
    <cellStyle name="Monétaire 2 2 2 2 3" xfId="279" xr:uid="{CE872FCE-2210-4BB8-9B6B-A98BBBC0BB70}"/>
    <cellStyle name="Monétaire 2 2 2 2 3 2" xfId="681" xr:uid="{A30A182F-068F-460C-A963-D8BF3DD2B2AA}"/>
    <cellStyle name="Monétaire 2 2 2 2 4" xfId="346" xr:uid="{E95EC49B-8858-4C43-9488-25FE446CFFCF}"/>
    <cellStyle name="Monétaire 2 2 2 2 4 2" xfId="748" xr:uid="{A5FB4EA4-B182-42C1-9278-FB2308EAACCA}"/>
    <cellStyle name="Monétaire 2 2 2 2 5" xfId="413" xr:uid="{1039EDC9-8666-45BC-99DD-1FE2177BDE61}"/>
    <cellStyle name="Monétaire 2 2 2 2 5 2" xfId="815" xr:uid="{6438214F-8D3C-4C49-AB65-E44FC3FBFE17}"/>
    <cellStyle name="Monétaire 2 2 2 2 6" xfId="480" xr:uid="{65B073CC-8F90-4E38-98A5-AA9BD50AA377}"/>
    <cellStyle name="Monétaire 2 2 2 2 6 2" xfId="882" xr:uid="{5B273B2B-1A8C-4CCD-AB32-D26F73579B3A}"/>
    <cellStyle name="Monétaire 2 2 2 2 7" xfId="547" xr:uid="{53B7FAC9-8C75-4ADF-8E7E-CDF42F291459}"/>
    <cellStyle name="Monétaire 2 2 2 3" xfId="176" xr:uid="{DD474FF5-A49D-4B4D-8C6C-B2259EA84421}"/>
    <cellStyle name="Monétaire 2 2 2 3 2" xfId="579" xr:uid="{2E2FC506-6038-45EC-B79A-9F53413E6A3F}"/>
    <cellStyle name="Monétaire 2 2 2 4" xfId="244" xr:uid="{547B9A88-01C1-471D-8812-715B1BA0B2D9}"/>
    <cellStyle name="Monétaire 2 2 2 4 2" xfId="646" xr:uid="{32821F4F-A254-46EB-AC44-B23AEA3BE057}"/>
    <cellStyle name="Monétaire 2 2 2 5" xfId="311" xr:uid="{AB2CAFE6-93EC-4140-BF4E-C5F6BE95EF9B}"/>
    <cellStyle name="Monétaire 2 2 2 5 2" xfId="713" xr:uid="{9941EE6A-83A9-4475-B8DE-D0CE929C6EC2}"/>
    <cellStyle name="Monétaire 2 2 2 6" xfId="378" xr:uid="{677D33F9-1B12-412E-8190-7CDCD6292FB8}"/>
    <cellStyle name="Monétaire 2 2 2 6 2" xfId="780" xr:uid="{F84A070F-4422-4EF2-8702-34CD19D4CFE2}"/>
    <cellStyle name="Monétaire 2 2 2 7" xfId="445" xr:uid="{D30B19E4-FCF6-41D3-B5C8-99BC67123A8E}"/>
    <cellStyle name="Monétaire 2 2 2 7 2" xfId="847" xr:uid="{CBFC0A57-1C69-4EE2-9B78-7409CF166753}"/>
    <cellStyle name="Monétaire 2 2 2 8" xfId="512" xr:uid="{9C72C840-3B4E-4799-859D-9B578CD62ACF}"/>
    <cellStyle name="Monétaire 2 2 3" xfId="109" xr:uid="{3BE825FD-25CD-46C9-9D4A-562DD8BB83E7}"/>
    <cellStyle name="Monétaire 2 2 3 2" xfId="186" xr:uid="{AEBA87BA-2572-4F78-B5D5-F620F2B8C536}"/>
    <cellStyle name="Monétaire 2 2 3 2 2" xfId="589" xr:uid="{99C96F44-812C-475E-9288-363ECD008D2F}"/>
    <cellStyle name="Monétaire 2 2 3 3" xfId="254" xr:uid="{51BE18BE-9182-4DBF-9C56-6709076B83F9}"/>
    <cellStyle name="Monétaire 2 2 3 3 2" xfId="656" xr:uid="{91B81FE8-2527-498D-87C0-ABD3AE6D2A50}"/>
    <cellStyle name="Monétaire 2 2 3 4" xfId="321" xr:uid="{3ABFCA93-F2C0-4E02-A399-3F7335CEB7D7}"/>
    <cellStyle name="Monétaire 2 2 3 4 2" xfId="723" xr:uid="{59FCED05-D003-436C-9E2B-CDCCEBA62D25}"/>
    <cellStyle name="Monétaire 2 2 3 5" xfId="388" xr:uid="{551247DD-DF10-4855-B903-AF1E7B23E869}"/>
    <cellStyle name="Monétaire 2 2 3 5 2" xfId="790" xr:uid="{B8A0E860-1565-4DEE-A5FF-4AF6EC783126}"/>
    <cellStyle name="Monétaire 2 2 3 6" xfId="455" xr:uid="{F436C62E-2D09-4BF3-998D-3F7C534D9617}"/>
    <cellStyle name="Monétaire 2 2 3 6 2" xfId="857" xr:uid="{86CB67B2-D351-4063-A6A0-95859F74BFD1}"/>
    <cellStyle name="Monétaire 2 2 3 7" xfId="522" xr:uid="{ED95F0D8-96C4-4C52-BCED-275EB08C9C39}"/>
    <cellStyle name="Monétaire 2 2 4" xfId="132" xr:uid="{E0335A94-EBD3-4C20-934A-37B390E8257A}"/>
    <cellStyle name="Monétaire 2 2 4 2" xfId="202" xr:uid="{ECCEAE04-E5E3-4D05-8F3B-302227729307}"/>
    <cellStyle name="Monétaire 2 2 4 2 2" xfId="604" xr:uid="{8ED0883C-6431-4D75-8186-070F0C78EA73}"/>
    <cellStyle name="Monétaire 2 2 4 3" xfId="269" xr:uid="{5C5C5D82-F0D6-4765-BA63-E217270E7778}"/>
    <cellStyle name="Monétaire 2 2 4 3 2" xfId="671" xr:uid="{AAFA0598-2BD5-40E8-8AF6-567F8FD260F8}"/>
    <cellStyle name="Monétaire 2 2 4 4" xfId="336" xr:uid="{187DF937-2F8E-43AB-A897-B8F8BB2BEA48}"/>
    <cellStyle name="Monétaire 2 2 4 4 2" xfId="738" xr:uid="{0B375B6B-9F1C-4D97-B704-B48CA2A00854}"/>
    <cellStyle name="Monétaire 2 2 4 5" xfId="403" xr:uid="{F893BCDF-1FB3-4393-B025-85836720EFD2}"/>
    <cellStyle name="Monétaire 2 2 4 5 2" xfId="805" xr:uid="{5FCBEF89-0F35-471D-B2C2-0A739C206939}"/>
    <cellStyle name="Monétaire 2 2 4 6" xfId="470" xr:uid="{7761CCAF-090F-4832-B86E-1E711ACBD8D7}"/>
    <cellStyle name="Monétaire 2 2 4 6 2" xfId="872" xr:uid="{3350EF66-B292-496A-AA8A-FEF18CD23682}"/>
    <cellStyle name="Monétaire 2 2 4 7" xfId="537" xr:uid="{A6911395-2308-4924-AC9C-375A474570C7}"/>
    <cellStyle name="Monétaire 2 2 5" xfId="156" xr:uid="{C00C3A84-AE68-4AFD-8274-1641423F1515}"/>
    <cellStyle name="Monétaire 2 2 5 2" xfId="224" xr:uid="{9C9FDC20-D4AC-4334-95EE-AED4679F5F2B}"/>
    <cellStyle name="Monétaire 2 2 5 2 2" xfId="626" xr:uid="{2A042774-8687-4E90-A1B7-C803609ECC3A}"/>
    <cellStyle name="Monétaire 2 2 5 3" xfId="291" xr:uid="{3F476AB1-CC4B-4466-976C-64FCCD5514BD}"/>
    <cellStyle name="Monétaire 2 2 5 3 2" xfId="693" xr:uid="{47962B3B-2582-43CF-B01D-F24B64706FD0}"/>
    <cellStyle name="Monétaire 2 2 5 4" xfId="358" xr:uid="{35877DAC-0040-40D2-AA4D-E53739C38BFB}"/>
    <cellStyle name="Monétaire 2 2 5 4 2" xfId="760" xr:uid="{A62718A9-D39D-4DB1-9502-7FA7E6BAE199}"/>
    <cellStyle name="Monétaire 2 2 5 5" xfId="425" xr:uid="{827CF1CF-5A00-45EF-8F52-3AB26028C5D6}"/>
    <cellStyle name="Monétaire 2 2 5 5 2" xfId="827" xr:uid="{A4725421-4565-4AD5-92F3-FEEC717DC621}"/>
    <cellStyle name="Monétaire 2 2 5 6" xfId="492" xr:uid="{9D94C2BA-9E7F-4DC8-83CF-32EFB2C6F4DD}"/>
    <cellStyle name="Monétaire 2 2 5 6 2" xfId="894" xr:uid="{03486FA3-9AFD-4AF1-AD91-DC19288F5CD7}"/>
    <cellStyle name="Monétaire 2 2 5 7" xfId="559" xr:uid="{5C8DD7E1-1F62-4135-9969-23D544A2698F}"/>
    <cellStyle name="Monétaire 2 2 6" xfId="165" xr:uid="{FDAF7150-9195-4B43-B930-FE8D24CD7C9D}"/>
    <cellStyle name="Monétaire 2 2 6 2" xfId="568" xr:uid="{41227F78-EBF3-4293-A607-25D1A8A4F99A}"/>
    <cellStyle name="Monétaire 2 2 7" xfId="233" xr:uid="{A8D6CBE6-11E1-4679-9040-396E1358A479}"/>
    <cellStyle name="Monétaire 2 2 7 2" xfId="635" xr:uid="{E2FF7014-7328-4FF0-884A-0AC166358D21}"/>
    <cellStyle name="Monétaire 2 2 8" xfId="300" xr:uid="{45049F08-0661-4B71-A519-8ADBE319C2C1}"/>
    <cellStyle name="Monétaire 2 2 8 2" xfId="702" xr:uid="{F5F07186-AAA8-43AC-8C50-88DB4F00E41C}"/>
    <cellStyle name="Monétaire 2 2 9" xfId="367" xr:uid="{6914C297-512E-479A-B51E-D203CC879522}"/>
    <cellStyle name="Monétaire 2 2 9 2" xfId="769" xr:uid="{DDE46102-A349-4B77-A80B-D5D019F12E1D}"/>
    <cellStyle name="Monétaire 2 3" xfId="90" xr:uid="{CCAB177C-47FD-4C55-93E8-8AFCBD8069E1}"/>
    <cellStyle name="Monétaire 2 3 2" xfId="113" xr:uid="{A53CB1FA-8350-4D34-B492-225152666C28}"/>
    <cellStyle name="Monétaire 2 3 2 2" xfId="190" xr:uid="{B454B2CE-78CD-4F4B-B250-B659CAC9E7CE}"/>
    <cellStyle name="Monétaire 2 3 2 2 2" xfId="593" xr:uid="{4048B3CA-A82E-40F2-91A9-FF0174605C24}"/>
    <cellStyle name="Monétaire 2 3 2 3" xfId="258" xr:uid="{C5099A99-1571-43E7-85E9-5F6F654F415F}"/>
    <cellStyle name="Monétaire 2 3 2 3 2" xfId="660" xr:uid="{8012C2B0-6E34-429F-8DF3-99F2D4CB3FCE}"/>
    <cellStyle name="Monétaire 2 3 2 4" xfId="325" xr:uid="{FB1326B8-E3C5-4311-AF68-68E7A53BF2C7}"/>
    <cellStyle name="Monétaire 2 3 2 4 2" xfId="727" xr:uid="{705A3502-AA32-4177-8011-D64C0EDB6898}"/>
    <cellStyle name="Monétaire 2 3 2 5" xfId="392" xr:uid="{C91245C7-1936-4387-B788-7000A0E5EE24}"/>
    <cellStyle name="Monétaire 2 3 2 5 2" xfId="794" xr:uid="{2CE89B5C-0780-4585-9185-6CFCA8AF4724}"/>
    <cellStyle name="Monétaire 2 3 2 6" xfId="459" xr:uid="{65D1AA98-9C55-4C3F-ADB7-1A793758C536}"/>
    <cellStyle name="Monétaire 2 3 2 6 2" xfId="861" xr:uid="{F5A4EB81-D5CC-4B00-875B-2D4CD9581917}"/>
    <cellStyle name="Monétaire 2 3 2 7" xfId="526" xr:uid="{554BF856-2ADB-46A5-8509-DEAF5AA64C97}"/>
    <cellStyle name="Monétaire 2 3 3" xfId="136" xr:uid="{3CDB3137-F472-4F48-98FF-B4D6E7127DB7}"/>
    <cellStyle name="Monétaire 2 3 3 2" xfId="206" xr:uid="{B1A0529B-20E2-444C-867E-F0BD6CC869BA}"/>
    <cellStyle name="Monétaire 2 3 3 2 2" xfId="608" xr:uid="{009A714D-C711-4BDE-92B1-F9A3E7F88C65}"/>
    <cellStyle name="Monétaire 2 3 3 3" xfId="273" xr:uid="{533FC0CF-1E79-4A3B-B58A-BFE7CDEF6FF2}"/>
    <cellStyle name="Monétaire 2 3 3 3 2" xfId="675" xr:uid="{4A7A7A11-B35E-47AD-AC99-852DC3755306}"/>
    <cellStyle name="Monétaire 2 3 3 4" xfId="340" xr:uid="{5171825A-2640-4291-B255-74E19427672F}"/>
    <cellStyle name="Monétaire 2 3 3 4 2" xfId="742" xr:uid="{A8C101E7-3446-4A08-8E2E-296647B753C5}"/>
    <cellStyle name="Monétaire 2 3 3 5" xfId="407" xr:uid="{0A63A6F7-18CF-4261-AF12-FD30BD502402}"/>
    <cellStyle name="Monétaire 2 3 3 5 2" xfId="809" xr:uid="{C417BC80-73A5-4AAF-94C9-846015AE2D0A}"/>
    <cellStyle name="Monétaire 2 3 3 6" xfId="474" xr:uid="{44211D22-17A4-46BC-ABDD-9DCF5A3A0AAB}"/>
    <cellStyle name="Monétaire 2 3 3 6 2" xfId="876" xr:uid="{D81694E9-4A89-4157-B768-D48C80CBDB0A}"/>
    <cellStyle name="Monétaire 2 3 3 7" xfId="541" xr:uid="{939548ED-2A67-4D66-80D5-DCF66BF4B971}"/>
    <cellStyle name="Monétaire 2 3 4" xfId="170" xr:uid="{135D5FF4-5676-4DE6-A631-C9DE63C57953}"/>
    <cellStyle name="Monétaire 2 3 4 2" xfId="573" xr:uid="{00C2E87B-881C-4C61-AFB6-3D12CD1D1015}"/>
    <cellStyle name="Monétaire 2 3 5" xfId="238" xr:uid="{635FC4BD-CB19-4DEA-B1E4-F3C95DB59FF0}"/>
    <cellStyle name="Monétaire 2 3 5 2" xfId="640" xr:uid="{21CBE290-6EEB-493C-93EF-5FF032DEF6C3}"/>
    <cellStyle name="Monétaire 2 3 6" xfId="305" xr:uid="{49F3E955-64C4-4245-AED2-8CFEB000FFE0}"/>
    <cellStyle name="Monétaire 2 3 6 2" xfId="707" xr:uid="{A26C9E0E-4371-482A-9CD9-BA5383CD77A1}"/>
    <cellStyle name="Monétaire 2 3 7" xfId="372" xr:uid="{7E08E6DA-7E72-49C6-8A45-273E8C3DFA49}"/>
    <cellStyle name="Monétaire 2 3 7 2" xfId="774" xr:uid="{6C94ED4E-6CC0-45C2-8B46-F022BBCB80F9}"/>
    <cellStyle name="Monétaire 2 3 8" xfId="439" xr:uid="{D2CDBE54-C3DC-4BF7-A599-CE3D9F31FC80}"/>
    <cellStyle name="Monétaire 2 3 8 2" xfId="841" xr:uid="{2AEC49F6-0EA9-4189-B719-FC5EDACCE67E}"/>
    <cellStyle name="Monétaire 2 3 9" xfId="506" xr:uid="{07DC6C7C-B05F-46FB-98AE-D0E901B722E8}"/>
    <cellStyle name="Monétaire 2 4" xfId="104" xr:uid="{48411A81-CFC4-430F-9FE2-A54888B6C787}"/>
    <cellStyle name="Monétaire 2 4 2" xfId="181" xr:uid="{1158644F-2A80-42B3-BE82-59F5C5174864}"/>
    <cellStyle name="Monétaire 2 4 2 2" xfId="584" xr:uid="{78EA7BD6-7DFB-46D2-AEFC-0F5AF36D63E1}"/>
    <cellStyle name="Monétaire 2 4 3" xfId="249" xr:uid="{30342592-8D0E-405E-B2ED-C6B71BB84381}"/>
    <cellStyle name="Monétaire 2 4 3 2" xfId="651" xr:uid="{3D69F219-F1E5-437B-BB66-F37B4F8E37E0}"/>
    <cellStyle name="Monétaire 2 4 4" xfId="316" xr:uid="{B31C25C6-09AA-415C-8240-DC1E360AB4BE}"/>
    <cellStyle name="Monétaire 2 4 4 2" xfId="718" xr:uid="{B0AB5736-0357-4874-9390-D5524B98F714}"/>
    <cellStyle name="Monétaire 2 4 5" xfId="383" xr:uid="{D2AA708D-A8A5-42B6-B579-F204C447E1E1}"/>
    <cellStyle name="Monétaire 2 4 5 2" xfId="785" xr:uid="{16AC5546-1125-4109-9E1A-40527EC305AF}"/>
    <cellStyle name="Monétaire 2 4 6" xfId="450" xr:uid="{27095F63-8C87-498A-B810-FAFE82ADD929}"/>
    <cellStyle name="Monétaire 2 4 6 2" xfId="852" xr:uid="{11F5E51F-F951-43F2-91F7-9F4C4E217CCB}"/>
    <cellStyle name="Monétaire 2 4 7" xfId="517" xr:uid="{0733DA60-183F-4EAC-9582-CCDC7B50BE5D}"/>
    <cellStyle name="Monétaire 2 5" xfId="121" xr:uid="{BDBED0F9-57E9-499E-A8EC-A31B2967A5AD}"/>
    <cellStyle name="Monétaire 2 5 2" xfId="194" xr:uid="{E92D82C6-A3C6-4520-93BD-683533453523}"/>
    <cellStyle name="Monétaire 2 5 2 2" xfId="596" xr:uid="{49F7B6F7-F29E-4D6D-A306-31FD6B360E42}"/>
    <cellStyle name="Monétaire 2 5 3" xfId="261" xr:uid="{197800C6-FC4E-4382-8E9B-8AB7E67AF97D}"/>
    <cellStyle name="Monétaire 2 5 3 2" xfId="663" xr:uid="{2010C9F2-E3CD-4FFA-BD38-F5E09DB7624A}"/>
    <cellStyle name="Monétaire 2 5 4" xfId="328" xr:uid="{1D562C6F-BE02-4687-B4CC-F91FF2201F7A}"/>
    <cellStyle name="Monétaire 2 5 4 2" xfId="730" xr:uid="{117958C0-C5B2-434F-BA73-33771EA9BEA1}"/>
    <cellStyle name="Monétaire 2 5 5" xfId="395" xr:uid="{74EAB2FF-2BFE-40BC-8AC9-A2D7C0DD5FAF}"/>
    <cellStyle name="Monétaire 2 5 5 2" xfId="797" xr:uid="{D122238C-B4E9-48D5-88B2-AAEC38183EE0}"/>
    <cellStyle name="Monétaire 2 5 6" xfId="462" xr:uid="{1720D6E4-AD7E-4AB8-A1A8-351CCE64B5CB}"/>
    <cellStyle name="Monétaire 2 5 6 2" xfId="864" xr:uid="{7A0065FD-BF36-43D4-B66B-B5FA09D6B1C1}"/>
    <cellStyle name="Monétaire 2 5 7" xfId="529" xr:uid="{ADACECC2-3091-42B6-B09D-50B11E6471CB}"/>
    <cellStyle name="Monétaire 2 6" xfId="127" xr:uid="{2550427D-3F25-466A-AF52-3F0E65C286DF}"/>
    <cellStyle name="Monétaire 2 6 2" xfId="197" xr:uid="{E660E4D1-6F42-4D26-963B-196F2A8FBB46}"/>
    <cellStyle name="Monétaire 2 6 2 2" xfId="599" xr:uid="{38B22702-E9AF-4A23-9F88-CD1B2DA39CB4}"/>
    <cellStyle name="Monétaire 2 6 3" xfId="264" xr:uid="{9C8C13FE-C5B4-4BB2-8F53-44A81543A6CB}"/>
    <cellStyle name="Monétaire 2 6 3 2" xfId="666" xr:uid="{9AD216DD-FB6D-4A80-8616-87478C9FCB69}"/>
    <cellStyle name="Monétaire 2 6 4" xfId="331" xr:uid="{08A33B94-1898-45E6-AE63-042F8A45EF56}"/>
    <cellStyle name="Monétaire 2 6 4 2" xfId="733" xr:uid="{A7EAFCC8-F79D-4712-92EA-7B22EB386A1D}"/>
    <cellStyle name="Monétaire 2 6 5" xfId="398" xr:uid="{9032D66D-48B1-43B9-B936-40C58BF4FFA6}"/>
    <cellStyle name="Monétaire 2 6 5 2" xfId="800" xr:uid="{BB888BBC-EB1C-4F16-93B5-D91A483740B0}"/>
    <cellStyle name="Monétaire 2 6 6" xfId="465" xr:uid="{DBA04803-4B73-4C9D-96A6-EA512E47201B}"/>
    <cellStyle name="Monétaire 2 6 6 2" xfId="867" xr:uid="{A43F7469-6F6C-4407-9F2B-782C78C64E47}"/>
    <cellStyle name="Monétaire 2 6 7" xfId="532" xr:uid="{FC728D67-3DF4-4B69-9BB6-7EF3C183E7C8}"/>
    <cellStyle name="Monétaire 2 7" xfId="151" xr:uid="{DE2415E5-3368-4786-AC2E-914E3C60DBF7}"/>
    <cellStyle name="Monétaire 2 7 2" xfId="219" xr:uid="{6E9156DA-66F1-4119-A6FA-CAD054AF90B2}"/>
    <cellStyle name="Monétaire 2 7 2 2" xfId="621" xr:uid="{94CAB529-FD55-470D-BAE7-FB23D963B0CE}"/>
    <cellStyle name="Monétaire 2 7 3" xfId="286" xr:uid="{000BD857-99D5-48C4-8EE9-91BB0F7714FF}"/>
    <cellStyle name="Monétaire 2 7 3 2" xfId="688" xr:uid="{D01A7600-7812-41A6-8CD0-AD4D81E22D5F}"/>
    <cellStyle name="Monétaire 2 7 4" xfId="353" xr:uid="{723FCAB9-20AC-48F7-A459-ADDF6EFBEFF0}"/>
    <cellStyle name="Monétaire 2 7 4 2" xfId="755" xr:uid="{FE6061D0-4807-43C7-B671-E77FCA61CA8C}"/>
    <cellStyle name="Monétaire 2 7 5" xfId="420" xr:uid="{BC308567-8A2B-4A17-B5AB-F4EF57C5008F}"/>
    <cellStyle name="Monétaire 2 7 5 2" xfId="822" xr:uid="{3EF28FB2-3EA6-41BC-9BE0-C957D2325949}"/>
    <cellStyle name="Monétaire 2 7 6" xfId="487" xr:uid="{F7AAE939-1BDA-4DBF-8F5B-3F4D07507E14}"/>
    <cellStyle name="Monétaire 2 7 6 2" xfId="889" xr:uid="{D0010F94-8912-473C-879B-E0C98DF210FF}"/>
    <cellStyle name="Monétaire 2 7 7" xfId="554" xr:uid="{5DC0A488-5195-43D9-AFC8-74E6418C25AD}"/>
    <cellStyle name="Monétaire 2 8" xfId="160" xr:uid="{A964FD74-1998-4A75-B885-298EB4C331E1}"/>
    <cellStyle name="Monétaire 2 8 2" xfId="563" xr:uid="{E78424E2-BDD3-4118-853F-B9D4845D6042}"/>
    <cellStyle name="Monétaire 2 9" xfId="228" xr:uid="{A625D96A-E22D-4BE1-90EF-50ED7BC7CCCE}"/>
    <cellStyle name="Monétaire 2 9 2" xfId="630" xr:uid="{4D1101D7-B6B1-456F-8481-27C29A498ADE}"/>
    <cellStyle name="Monétaire 3" xfId="76" xr:uid="{F780DEAC-60C6-4BBA-949E-F482E3DE5B73}"/>
    <cellStyle name="Monétaire 3 10" xfId="363" xr:uid="{72D535E3-C62A-4B2B-AA22-C651A3DF7894}"/>
    <cellStyle name="Monétaire 3 10 2" xfId="765" xr:uid="{3E5562DD-782D-4502-8950-CEB36C5066E4}"/>
    <cellStyle name="Monétaire 3 11" xfId="430" xr:uid="{F7C983EE-46E4-48DC-B91D-541A5795447B}"/>
    <cellStyle name="Monétaire 3 11 2" xfId="832" xr:uid="{DCA83974-46F9-4296-A4F4-F7CE4CFE3090}"/>
    <cellStyle name="Monétaire 3 12" xfId="497" xr:uid="{2807E8C9-6713-4AC2-A2EA-D3491E218CB2}"/>
    <cellStyle name="Monétaire 3 2" xfId="86" xr:uid="{7F62A080-57CE-44D1-B290-B4FDB2D0D9D9}"/>
    <cellStyle name="Monétaire 3 2 10" xfId="435" xr:uid="{0881B53F-7692-4E06-BCFF-B37BECF419C4}"/>
    <cellStyle name="Monétaire 3 2 10 2" xfId="837" xr:uid="{5E23B09A-CD20-4B79-99E7-1AA5893C9DE1}"/>
    <cellStyle name="Monétaire 3 2 11" xfId="502" xr:uid="{A49BC25C-23A9-4320-9F4B-384764964877}"/>
    <cellStyle name="Monétaire 3 2 2" xfId="98" xr:uid="{2B49A229-47BA-4BC9-AA08-1498DC294035}"/>
    <cellStyle name="Monétaire 3 2 2 2" xfId="143" xr:uid="{75759D72-87D3-4C7C-B11C-DB8B6B3D8ABE}"/>
    <cellStyle name="Monétaire 3 2 2 2 2" xfId="213" xr:uid="{D9C73B0E-E689-4318-BF41-13DF3958BA4A}"/>
    <cellStyle name="Monétaire 3 2 2 2 2 2" xfId="615" xr:uid="{6E9144C3-F5C0-4DA1-8EAD-948503C2998A}"/>
    <cellStyle name="Monétaire 3 2 2 2 3" xfId="280" xr:uid="{EC972564-4BA2-4CF5-ACC3-98666DF07A5D}"/>
    <cellStyle name="Monétaire 3 2 2 2 3 2" xfId="682" xr:uid="{EE47BB3E-B82C-4B6A-8538-A04879E7E295}"/>
    <cellStyle name="Monétaire 3 2 2 2 4" xfId="347" xr:uid="{DF1FE1C3-75A4-450D-89F4-E502885134F7}"/>
    <cellStyle name="Monétaire 3 2 2 2 4 2" xfId="749" xr:uid="{014F5B3E-CC90-41AE-9EBF-3D91D5774260}"/>
    <cellStyle name="Monétaire 3 2 2 2 5" xfId="414" xr:uid="{4351D3A4-AE20-460F-8AE0-02D42D5C504A}"/>
    <cellStyle name="Monétaire 3 2 2 2 5 2" xfId="816" xr:uid="{D3C40DC5-0560-471D-8DE1-8BA9FA4552B2}"/>
    <cellStyle name="Monétaire 3 2 2 2 6" xfId="481" xr:uid="{749A5EA5-E640-4DB1-AFD9-9560EA2786F0}"/>
    <cellStyle name="Monétaire 3 2 2 2 6 2" xfId="883" xr:uid="{A3F60133-22D3-44DF-A679-763EB3E0C84B}"/>
    <cellStyle name="Monétaire 3 2 2 2 7" xfId="548" xr:uid="{ABC1256B-FA16-4AB0-B22E-2D7B90C7C92F}"/>
    <cellStyle name="Monétaire 3 2 2 3" xfId="177" xr:uid="{971EAF9F-CADC-4965-A07B-1AD36754CB03}"/>
    <cellStyle name="Monétaire 3 2 2 3 2" xfId="580" xr:uid="{A2D5983E-C276-4A27-8AAD-465B59679685}"/>
    <cellStyle name="Monétaire 3 2 2 4" xfId="245" xr:uid="{235B5D50-C7CB-49D4-AF30-DF2D7AE6FA25}"/>
    <cellStyle name="Monétaire 3 2 2 4 2" xfId="647" xr:uid="{8F81517D-68BB-4DD7-986F-365FCD1EEB4D}"/>
    <cellStyle name="Monétaire 3 2 2 5" xfId="312" xr:uid="{AECA4E10-559B-4BD8-BB89-3E672E405A98}"/>
    <cellStyle name="Monétaire 3 2 2 5 2" xfId="714" xr:uid="{2199EC41-0548-4B61-A51E-86229485FEC8}"/>
    <cellStyle name="Monétaire 3 2 2 6" xfId="379" xr:uid="{FE0522AD-0532-4163-84FB-4B9B4CEB92B6}"/>
    <cellStyle name="Monétaire 3 2 2 6 2" xfId="781" xr:uid="{503616C0-FB10-4C01-9182-5814D328FE3C}"/>
    <cellStyle name="Monétaire 3 2 2 7" xfId="446" xr:uid="{80D0E3C4-1B3E-4FE3-9C26-E53CD03C6DDC}"/>
    <cellStyle name="Monétaire 3 2 2 7 2" xfId="848" xr:uid="{2BF29453-065D-4FA5-8283-C073A8B0CA38}"/>
    <cellStyle name="Monétaire 3 2 2 8" xfId="513" xr:uid="{EC154EF0-9634-4B36-9EFB-6EECB5AD70C4}"/>
    <cellStyle name="Monétaire 3 2 3" xfId="110" xr:uid="{0FDA3AD6-8BD1-45CB-8F09-EC513348DEE6}"/>
    <cellStyle name="Monétaire 3 2 3 2" xfId="187" xr:uid="{A7251A32-7081-4317-B70D-32442C4BF3A0}"/>
    <cellStyle name="Monétaire 3 2 3 2 2" xfId="590" xr:uid="{6DD5FAC8-FC14-4385-89F0-8CEDBF6892AB}"/>
    <cellStyle name="Monétaire 3 2 3 3" xfId="255" xr:uid="{D2426F21-DC73-42BE-AB6E-4B3DE5CA27C4}"/>
    <cellStyle name="Monétaire 3 2 3 3 2" xfId="657" xr:uid="{F895A5FF-A1C1-4202-B907-C55E7F75E7F8}"/>
    <cellStyle name="Monétaire 3 2 3 4" xfId="322" xr:uid="{7F05EB5C-44F9-487B-A74B-258B009E0DEB}"/>
    <cellStyle name="Monétaire 3 2 3 4 2" xfId="724" xr:uid="{F3F062F9-4495-431B-9FDE-013B8EF6B1C6}"/>
    <cellStyle name="Monétaire 3 2 3 5" xfId="389" xr:uid="{83C1815E-A77B-440D-8D36-9135AA470F5B}"/>
    <cellStyle name="Monétaire 3 2 3 5 2" xfId="791" xr:uid="{22F00871-D2AF-405E-84EA-571609CC746A}"/>
    <cellStyle name="Monétaire 3 2 3 6" xfId="456" xr:uid="{37457118-C83C-4F53-87C6-873B11BA47AF}"/>
    <cellStyle name="Monétaire 3 2 3 6 2" xfId="858" xr:uid="{7E0DE24D-0380-4A41-87E5-4F310988E15C}"/>
    <cellStyle name="Monétaire 3 2 3 7" xfId="523" xr:uid="{08B7CC46-0D58-4683-B7F9-90038DEE0074}"/>
    <cellStyle name="Monétaire 3 2 4" xfId="133" xr:uid="{7F7B452D-D4DC-4888-9181-20D8C48D5783}"/>
    <cellStyle name="Monétaire 3 2 4 2" xfId="203" xr:uid="{87EBF83F-9E55-4073-BD1A-7C9A8025A154}"/>
    <cellStyle name="Monétaire 3 2 4 2 2" xfId="605" xr:uid="{779601F6-855A-4FAE-8E11-C407BBB7912E}"/>
    <cellStyle name="Monétaire 3 2 4 3" xfId="270" xr:uid="{8E61B5AA-491A-42F9-8963-1651064A29D2}"/>
    <cellStyle name="Monétaire 3 2 4 3 2" xfId="672" xr:uid="{95401130-8F0D-4D3D-B97F-9B52B2AEDC08}"/>
    <cellStyle name="Monétaire 3 2 4 4" xfId="337" xr:uid="{079FE893-E601-412F-8328-00DB899C6900}"/>
    <cellStyle name="Monétaire 3 2 4 4 2" xfId="739" xr:uid="{3EC8FF70-226C-404C-8F52-90A5F23957AE}"/>
    <cellStyle name="Monétaire 3 2 4 5" xfId="404" xr:uid="{C8313CD4-76E6-4055-B0F4-F16AB34E8DCC}"/>
    <cellStyle name="Monétaire 3 2 4 5 2" xfId="806" xr:uid="{4A0E528D-4C8E-4980-86D4-A003AD94B839}"/>
    <cellStyle name="Monétaire 3 2 4 6" xfId="471" xr:uid="{9FD85645-1DB4-4161-AFB1-1E5C0D55289E}"/>
    <cellStyle name="Monétaire 3 2 4 6 2" xfId="873" xr:uid="{F9BD0518-B99C-497D-A800-8DFB7F7FFF36}"/>
    <cellStyle name="Monétaire 3 2 4 7" xfId="538" xr:uid="{BBA04FFC-7F87-4995-BFF5-F038E7E51422}"/>
    <cellStyle name="Monétaire 3 2 5" xfId="157" xr:uid="{B80A22F6-BCFD-47CC-84EF-5D4212532427}"/>
    <cellStyle name="Monétaire 3 2 5 2" xfId="225" xr:uid="{E0EFD534-9F17-47FE-AF68-5123A2C89BF7}"/>
    <cellStyle name="Monétaire 3 2 5 2 2" xfId="627" xr:uid="{F92AC282-F704-49FB-8FF2-07646C46AD31}"/>
    <cellStyle name="Monétaire 3 2 5 3" xfId="292" xr:uid="{5563B1D6-4121-4092-BD3D-FF006C0A7CD7}"/>
    <cellStyle name="Monétaire 3 2 5 3 2" xfId="694" xr:uid="{B69E6CFE-4B9D-4838-9ADC-CC302F9D5A54}"/>
    <cellStyle name="Monétaire 3 2 5 4" xfId="359" xr:uid="{F119A6FB-6D6E-4C59-8E78-7A4293A3B482}"/>
    <cellStyle name="Monétaire 3 2 5 4 2" xfId="761" xr:uid="{C3EC9CA2-6717-40CB-A8D2-2F9C34233598}"/>
    <cellStyle name="Monétaire 3 2 5 5" xfId="426" xr:uid="{7924FEA1-C6EF-46CA-BE17-793967948F29}"/>
    <cellStyle name="Monétaire 3 2 5 5 2" xfId="828" xr:uid="{6DB9E60F-BE76-4BBF-AB82-0E6165241F5C}"/>
    <cellStyle name="Monétaire 3 2 5 6" xfId="493" xr:uid="{C34B0C1D-1562-46DE-9DE5-38D0B8514327}"/>
    <cellStyle name="Monétaire 3 2 5 6 2" xfId="895" xr:uid="{5E075B4B-8A5C-46AB-AF4B-F6BCDC8ED1E4}"/>
    <cellStyle name="Monétaire 3 2 5 7" xfId="560" xr:uid="{FB50AC59-0186-43CC-BB42-4326537689AB}"/>
    <cellStyle name="Monétaire 3 2 6" xfId="166" xr:uid="{F0036B2F-E99B-4967-AF9C-0E8BD1577EA1}"/>
    <cellStyle name="Monétaire 3 2 6 2" xfId="569" xr:uid="{36E01F21-3202-4823-B4D3-843BE2F3D07C}"/>
    <cellStyle name="Monétaire 3 2 7" xfId="234" xr:uid="{5A005472-2AEE-443F-B2BE-BB7F08B647B8}"/>
    <cellStyle name="Monétaire 3 2 7 2" xfId="636" xr:uid="{102B141B-A521-4F37-90C7-E87F23361602}"/>
    <cellStyle name="Monétaire 3 2 8" xfId="301" xr:uid="{72940A27-30E1-4C05-BF45-D0DF44AED438}"/>
    <cellStyle name="Monétaire 3 2 8 2" xfId="703" xr:uid="{F131E31B-1397-432A-BE13-348C06C51FB8}"/>
    <cellStyle name="Monétaire 3 2 9" xfId="368" xr:uid="{5D369851-36B6-4875-9AE8-21DF28E7ABAE}"/>
    <cellStyle name="Monétaire 3 2 9 2" xfId="770" xr:uid="{AA88B4AD-E2C6-4A79-8470-B8D8B35D77F3}"/>
    <cellStyle name="Monétaire 3 3" xfId="91" xr:uid="{E977ABC3-5F4E-4619-9255-B8408F90DC13}"/>
    <cellStyle name="Monétaire 3 3 2" xfId="114" xr:uid="{2C3C689B-EE3E-40C6-A92E-79CC8D9BFD48}"/>
    <cellStyle name="Monétaire 3 3 2 2" xfId="191" xr:uid="{A592B201-9FFF-4E93-B041-1ADD567E83E0}"/>
    <cellStyle name="Monétaire 3 3 2 2 2" xfId="594" xr:uid="{418453EE-373E-4A40-9EB6-9C685AEE19CA}"/>
    <cellStyle name="Monétaire 3 3 2 3" xfId="259" xr:uid="{120906A4-5A52-4E26-BBC6-6789D7B1F626}"/>
    <cellStyle name="Monétaire 3 3 2 3 2" xfId="661" xr:uid="{370C856C-6F65-429C-BC97-31919D98734F}"/>
    <cellStyle name="Monétaire 3 3 2 4" xfId="326" xr:uid="{941699B3-2968-4E2A-8095-C2DBD9A82BBF}"/>
    <cellStyle name="Monétaire 3 3 2 4 2" xfId="728" xr:uid="{A51EF4BF-4A34-4B35-A8BB-DDFF579F38BD}"/>
    <cellStyle name="Monétaire 3 3 2 5" xfId="393" xr:uid="{B3644147-306A-4FF5-889F-09ECBD6AAF53}"/>
    <cellStyle name="Monétaire 3 3 2 5 2" xfId="795" xr:uid="{C356D2DB-2BA2-4D43-98E6-322A56EE4E35}"/>
    <cellStyle name="Monétaire 3 3 2 6" xfId="460" xr:uid="{E01B1FD9-CB76-4598-9210-D6A4FD033DBA}"/>
    <cellStyle name="Monétaire 3 3 2 6 2" xfId="862" xr:uid="{138F23B7-2C4C-464D-A05C-8F764C0EF3E7}"/>
    <cellStyle name="Monétaire 3 3 2 7" xfId="527" xr:uid="{0A25CC09-3789-4961-AC76-0F3C2FD5C13E}"/>
    <cellStyle name="Monétaire 3 3 3" xfId="137" xr:uid="{21932A3A-989E-438A-AC45-4F8EAAFEC7F2}"/>
    <cellStyle name="Monétaire 3 3 3 2" xfId="207" xr:uid="{2CE1E639-5AE8-4AAC-85B5-FC2CEA929533}"/>
    <cellStyle name="Monétaire 3 3 3 2 2" xfId="609" xr:uid="{CF4D5A46-DBA6-47AB-B837-CE113D4ACD28}"/>
    <cellStyle name="Monétaire 3 3 3 3" xfId="274" xr:uid="{19F04DC6-E4BC-4A00-BC38-372A8F596254}"/>
    <cellStyle name="Monétaire 3 3 3 3 2" xfId="676" xr:uid="{1416067C-52DE-4742-9119-80408A9985D1}"/>
    <cellStyle name="Monétaire 3 3 3 4" xfId="341" xr:uid="{F954E4D6-4F6C-44D3-9C32-AB0DA66E0ACF}"/>
    <cellStyle name="Monétaire 3 3 3 4 2" xfId="743" xr:uid="{9065506C-FE06-47D5-9750-81AD983FB3AC}"/>
    <cellStyle name="Monétaire 3 3 3 5" xfId="408" xr:uid="{91A30972-D6D9-4DCB-99F1-8B7624F41B80}"/>
    <cellStyle name="Monétaire 3 3 3 5 2" xfId="810" xr:uid="{0F7C0BB1-2E94-47AA-91C8-9B6C168BE65B}"/>
    <cellStyle name="Monétaire 3 3 3 6" xfId="475" xr:uid="{988E3C24-A831-44EC-98F6-76F119811119}"/>
    <cellStyle name="Monétaire 3 3 3 6 2" xfId="877" xr:uid="{9E8CA958-7E14-4A10-B74D-9D899A0D50CA}"/>
    <cellStyle name="Monétaire 3 3 3 7" xfId="542" xr:uid="{A1E811A2-C60C-4DE2-ADAA-4C083728A128}"/>
    <cellStyle name="Monétaire 3 3 4" xfId="171" xr:uid="{BA2C4DB4-8607-408A-9BEC-44B881ADB959}"/>
    <cellStyle name="Monétaire 3 3 4 2" xfId="574" xr:uid="{4E009225-18D8-4BC6-BB6D-1D02135ABC4D}"/>
    <cellStyle name="Monétaire 3 3 5" xfId="239" xr:uid="{C3355530-DCC9-42CA-AC36-C7309C873D9D}"/>
    <cellStyle name="Monétaire 3 3 5 2" xfId="641" xr:uid="{2304D463-00CF-4ACD-B228-CC870BE6DE77}"/>
    <cellStyle name="Monétaire 3 3 6" xfId="306" xr:uid="{CE14AA14-08DF-4048-AA86-DC3D97048362}"/>
    <cellStyle name="Monétaire 3 3 6 2" xfId="708" xr:uid="{B80BF77D-F283-4097-A15E-CE88EBA4F1B0}"/>
    <cellStyle name="Monétaire 3 3 7" xfId="373" xr:uid="{7ACED539-CD60-4B91-8975-7666C7CFE07C}"/>
    <cellStyle name="Monétaire 3 3 7 2" xfId="775" xr:uid="{C4646566-CC2B-4D4C-BDA5-EF1BDA13399C}"/>
    <cellStyle name="Monétaire 3 3 8" xfId="440" xr:uid="{3D4E86E5-8C2B-45D8-AA78-C558B413F39E}"/>
    <cellStyle name="Monétaire 3 3 8 2" xfId="842" xr:uid="{EF4F0B27-F80D-4E46-95EC-ED10505E19C5}"/>
    <cellStyle name="Monétaire 3 3 9" xfId="507" xr:uid="{533C69C6-8351-468E-9A61-7A1FBCA21038}"/>
    <cellStyle name="Monétaire 3 4" xfId="105" xr:uid="{BFAA0E5F-695F-44B6-9E36-721561005395}"/>
    <cellStyle name="Monétaire 3 4 2" xfId="182" xr:uid="{2E7BAFCF-0133-4A62-B8BA-3105C4D18D7C}"/>
    <cellStyle name="Monétaire 3 4 2 2" xfId="585" xr:uid="{A0E1764D-2B6B-4320-9351-7272710D1B18}"/>
    <cellStyle name="Monétaire 3 4 3" xfId="250" xr:uid="{18A7449D-9CB9-4DEC-A5D4-6ED2686CF601}"/>
    <cellStyle name="Monétaire 3 4 3 2" xfId="652" xr:uid="{A048B42B-6C1E-4C80-A60C-19DE91DA9227}"/>
    <cellStyle name="Monétaire 3 4 4" xfId="317" xr:uid="{D681199A-F116-4C07-BF6F-8C243C13FCA8}"/>
    <cellStyle name="Monétaire 3 4 4 2" xfId="719" xr:uid="{5D599290-3CC0-438C-ACFC-605214EF4535}"/>
    <cellStyle name="Monétaire 3 4 5" xfId="384" xr:uid="{AF6C66A2-EAB1-4D9B-B01D-B3BFBF6A988D}"/>
    <cellStyle name="Monétaire 3 4 5 2" xfId="786" xr:uid="{330E89CA-A87C-4DD4-BD56-25058A00BC1D}"/>
    <cellStyle name="Monétaire 3 4 6" xfId="451" xr:uid="{B10E0958-28FB-41DD-885E-A656E50F74F5}"/>
    <cellStyle name="Monétaire 3 4 6 2" xfId="853" xr:uid="{22C10D32-2248-414E-BE82-CB674F919269}"/>
    <cellStyle name="Monétaire 3 4 7" xfId="518" xr:uid="{D7B14EBA-83CF-41FD-A137-D555EBA1B638}"/>
    <cellStyle name="Monétaire 3 5" xfId="128" xr:uid="{1C5E6EA5-844C-4E74-A224-DA81467BAA4C}"/>
    <cellStyle name="Monétaire 3 5 2" xfId="198" xr:uid="{90D9F2EE-5EAD-47BF-A7E2-F48C744E1538}"/>
    <cellStyle name="Monétaire 3 5 2 2" xfId="600" xr:uid="{49F37B47-F264-43CC-BABD-E04FB0E2407A}"/>
    <cellStyle name="Monétaire 3 5 3" xfId="265" xr:uid="{FCA27F24-A88E-4A86-BFAB-13840F63C85B}"/>
    <cellStyle name="Monétaire 3 5 3 2" xfId="667" xr:uid="{71C0A53C-8D84-44C1-B8BE-502F014F9C52}"/>
    <cellStyle name="Monétaire 3 5 4" xfId="332" xr:uid="{8C2A0C4D-1014-44F5-9E80-26687440BECD}"/>
    <cellStyle name="Monétaire 3 5 4 2" xfId="734" xr:uid="{F609C6FE-949C-49F6-BDD5-2241147AFD88}"/>
    <cellStyle name="Monétaire 3 5 5" xfId="399" xr:uid="{EFF54E1B-7312-4927-BD54-433ECA708BDA}"/>
    <cellStyle name="Monétaire 3 5 5 2" xfId="801" xr:uid="{3D1C6DF0-32BB-46B9-B0A0-AF352C3D5092}"/>
    <cellStyle name="Monétaire 3 5 6" xfId="466" xr:uid="{DDFC5E61-E10F-443D-9541-6AADE954882E}"/>
    <cellStyle name="Monétaire 3 5 6 2" xfId="868" xr:uid="{5CC0C5AD-93A1-4A77-BE95-EAC52B52E537}"/>
    <cellStyle name="Monétaire 3 5 7" xfId="533" xr:uid="{9505E079-FFD6-4D03-A834-68BCBD6A81E2}"/>
    <cellStyle name="Monétaire 3 6" xfId="152" xr:uid="{C47425D7-0C09-496D-ACC0-3CD4F20D03F8}"/>
    <cellStyle name="Monétaire 3 6 2" xfId="220" xr:uid="{0A8FBBA9-ED68-4845-B412-4592DA3AF5FC}"/>
    <cellStyle name="Monétaire 3 6 2 2" xfId="622" xr:uid="{12AD7D64-B51F-4B03-AD64-5BCF5EDD6C07}"/>
    <cellStyle name="Monétaire 3 6 3" xfId="287" xr:uid="{4BA7469A-2481-4DC1-BE51-66C36E9A5996}"/>
    <cellStyle name="Monétaire 3 6 3 2" xfId="689" xr:uid="{76B3FA87-B91E-4A1A-B0F6-618DDA295FCA}"/>
    <cellStyle name="Monétaire 3 6 4" xfId="354" xr:uid="{5F9BCC9E-38EB-4F5D-9EB6-CE5CC2F321E6}"/>
    <cellStyle name="Monétaire 3 6 4 2" xfId="756" xr:uid="{734FFEB8-7524-4883-BEF2-2BCEBA0EFC9B}"/>
    <cellStyle name="Monétaire 3 6 5" xfId="421" xr:uid="{88D33F51-F99C-441C-9238-0B46E046949F}"/>
    <cellStyle name="Monétaire 3 6 5 2" xfId="823" xr:uid="{0DAE3436-A69A-4590-A8D0-3C83A72DA225}"/>
    <cellStyle name="Monétaire 3 6 6" xfId="488" xr:uid="{1E640143-1067-4C39-A9CD-F3C571086734}"/>
    <cellStyle name="Monétaire 3 6 6 2" xfId="890" xr:uid="{E578CD20-45A4-4E8A-A10D-F31C32FC0BAE}"/>
    <cellStyle name="Monétaire 3 6 7" xfId="555" xr:uid="{B93D7F44-3057-4D6E-B19E-A1E9275877D2}"/>
    <cellStyle name="Monétaire 3 7" xfId="161" xr:uid="{68912954-57FE-411F-8103-C5A678664B1A}"/>
    <cellStyle name="Monétaire 3 7 2" xfId="564" xr:uid="{9BE92F87-9F05-4CED-96ED-7F4B48DAA0BA}"/>
    <cellStyle name="Monétaire 3 8" xfId="229" xr:uid="{68FC7D3C-7A98-49B8-BD11-35996A3F4AC2}"/>
    <cellStyle name="Monétaire 3 8 2" xfId="631" xr:uid="{060804E8-7525-42DF-A52D-49489EA22D61}"/>
    <cellStyle name="Monétaire 3 9" xfId="296" xr:uid="{6D069946-FE86-411D-9B4B-2422D86003B2}"/>
    <cellStyle name="Monétaire 3 9 2" xfId="698" xr:uid="{F6238001-B073-4024-9FD0-B3A7D0E9705B}"/>
    <cellStyle name="Monétaire 4" xfId="68" xr:uid="{368F5A38-2CE6-4C2D-8B00-1CFCC0C8CBC0}"/>
    <cellStyle name="Monétaire 4 10" xfId="361" xr:uid="{CC7F1C4C-B87F-4940-9F08-10281818F6E4}"/>
    <cellStyle name="Monétaire 4 10 2" xfId="763" xr:uid="{68C6F388-9B08-4556-9E22-CD31E68D3D16}"/>
    <cellStyle name="Monétaire 4 11" xfId="428" xr:uid="{D47BB15C-423B-4EED-845E-7315169AF201}"/>
    <cellStyle name="Monétaire 4 11 2" xfId="830" xr:uid="{8320C6F8-8E52-4594-9D37-A4FEA58E5194}"/>
    <cellStyle name="Monétaire 4 12" xfId="495" xr:uid="{FD386B12-5FE8-46BC-B96F-A1452748CD3D}"/>
    <cellStyle name="Monétaire 4 2" xfId="83" xr:uid="{60F8D188-CE4B-4752-B21D-A575F4DCDF9F}"/>
    <cellStyle name="Monétaire 4 2 10" xfId="433" xr:uid="{B352CC92-06A1-493D-8C8B-60A6502EC68F}"/>
    <cellStyle name="Monétaire 4 2 10 2" xfId="835" xr:uid="{18A856A8-E9F8-4CAE-A5AE-EDEEB9300FC6}"/>
    <cellStyle name="Monétaire 4 2 11" xfId="500" xr:uid="{E20C2B9F-01C7-47A4-AAFD-EBBA34B4AAA0}"/>
    <cellStyle name="Monétaire 4 2 2" xfId="96" xr:uid="{9C0347B2-0037-4BB5-9A4A-ECC6794A1FB2}"/>
    <cellStyle name="Monétaire 4 2 2 2" xfId="141" xr:uid="{5150289D-6D36-4178-BB33-9077A66844CF}"/>
    <cellStyle name="Monétaire 4 2 2 2 2" xfId="211" xr:uid="{14E78DC3-86BC-432F-B9F4-01D2B7FFACEE}"/>
    <cellStyle name="Monétaire 4 2 2 2 2 2" xfId="613" xr:uid="{50EB6A22-B230-4400-8C94-DBDE333729D8}"/>
    <cellStyle name="Monétaire 4 2 2 2 3" xfId="278" xr:uid="{5BC7193E-B76E-4872-8A69-5ED7B263E0B3}"/>
    <cellStyle name="Monétaire 4 2 2 2 3 2" xfId="680" xr:uid="{B48A52DC-6175-4531-97E8-400F7BC5CCC6}"/>
    <cellStyle name="Monétaire 4 2 2 2 4" xfId="345" xr:uid="{A452A50C-DCA6-4F88-8133-27AC8000CCA5}"/>
    <cellStyle name="Monétaire 4 2 2 2 4 2" xfId="747" xr:uid="{46E5883E-10CC-4BF2-AFA2-FE1E6DD039EB}"/>
    <cellStyle name="Monétaire 4 2 2 2 5" xfId="412" xr:uid="{C6218D62-6C0B-4CE7-A3F6-3F1841549B2F}"/>
    <cellStyle name="Monétaire 4 2 2 2 5 2" xfId="814" xr:uid="{C9AC31C8-1B7B-410E-9310-D165A133009E}"/>
    <cellStyle name="Monétaire 4 2 2 2 6" xfId="479" xr:uid="{7517FF56-7178-4D4A-A0A1-6CFCF23E57BD}"/>
    <cellStyle name="Monétaire 4 2 2 2 6 2" xfId="881" xr:uid="{7294CA0A-0DC3-496A-8199-4F712913AF43}"/>
    <cellStyle name="Monétaire 4 2 2 2 7" xfId="546" xr:uid="{D79FFB53-7678-4B14-97AA-9EA2ABCFF1A7}"/>
    <cellStyle name="Monétaire 4 2 2 3" xfId="175" xr:uid="{4DC7BD76-8B35-4203-876B-4D7D69EA733D}"/>
    <cellStyle name="Monétaire 4 2 2 3 2" xfId="578" xr:uid="{91FC9BD0-2179-4F76-B8D6-AFA1DB855B8C}"/>
    <cellStyle name="Monétaire 4 2 2 4" xfId="243" xr:uid="{6745D0B2-3C1B-417D-9673-300FCF3E85DE}"/>
    <cellStyle name="Monétaire 4 2 2 4 2" xfId="645" xr:uid="{2BA33049-E336-47C9-BA93-2D5DE971D5D7}"/>
    <cellStyle name="Monétaire 4 2 2 5" xfId="310" xr:uid="{206B77A4-EA30-442A-84E3-BF5682175DFF}"/>
    <cellStyle name="Monétaire 4 2 2 5 2" xfId="712" xr:uid="{E7941C1D-227A-4EB4-8FB0-FE80D5C06629}"/>
    <cellStyle name="Monétaire 4 2 2 6" xfId="377" xr:uid="{71044B22-A69C-4031-B36E-C3663F14C979}"/>
    <cellStyle name="Monétaire 4 2 2 6 2" xfId="779" xr:uid="{7E84A8A5-52E8-409A-AF85-59CE8A1B0BA0}"/>
    <cellStyle name="Monétaire 4 2 2 7" xfId="444" xr:uid="{D3CA0C81-072A-4FE1-B2A3-4385E3FC9790}"/>
    <cellStyle name="Monétaire 4 2 2 7 2" xfId="846" xr:uid="{74D4E972-9687-4874-BCED-044BF5A407AF}"/>
    <cellStyle name="Monétaire 4 2 2 8" xfId="511" xr:uid="{5769FA80-373F-4A56-A5F2-8E3455F2BE3B}"/>
    <cellStyle name="Monétaire 4 2 3" xfId="108" xr:uid="{70BA3E6B-37EE-49BC-8B3E-85EA286BD85B}"/>
    <cellStyle name="Monétaire 4 2 3 2" xfId="185" xr:uid="{B01E0725-8C0D-4EB4-A42A-1A1B16AB9F96}"/>
    <cellStyle name="Monétaire 4 2 3 2 2" xfId="588" xr:uid="{802BC947-50BE-4CCE-BA35-53FB46ADE413}"/>
    <cellStyle name="Monétaire 4 2 3 3" xfId="253" xr:uid="{891576F4-DCA2-4B1B-8C45-451727164637}"/>
    <cellStyle name="Monétaire 4 2 3 3 2" xfId="655" xr:uid="{6DFFBDE0-4E39-4523-AB80-7464531550A7}"/>
    <cellStyle name="Monétaire 4 2 3 4" xfId="320" xr:uid="{D1189A07-8B45-49BE-94E0-66A7E6DE09CE}"/>
    <cellStyle name="Monétaire 4 2 3 4 2" xfId="722" xr:uid="{5DA0E81B-D094-4C60-804C-D85D9EEFA959}"/>
    <cellStyle name="Monétaire 4 2 3 5" xfId="387" xr:uid="{ADB060ED-2792-460A-8F35-334297EEB167}"/>
    <cellStyle name="Monétaire 4 2 3 5 2" xfId="789" xr:uid="{0707B8CD-6849-4ECD-A197-33797FB3B1B5}"/>
    <cellStyle name="Monétaire 4 2 3 6" xfId="454" xr:uid="{B2CEDA3D-C038-4A64-9947-CF4325624D2D}"/>
    <cellStyle name="Monétaire 4 2 3 6 2" xfId="856" xr:uid="{9036A0A8-2DEC-4ED4-82D6-F242CA96ED1C}"/>
    <cellStyle name="Monétaire 4 2 3 7" xfId="521" xr:uid="{189B75A9-3FC9-4921-BFBA-468D042681A6}"/>
    <cellStyle name="Monétaire 4 2 4" xfId="131" xr:uid="{4CA967DC-BFA5-458C-AACD-71FD4AC1026F}"/>
    <cellStyle name="Monétaire 4 2 4 2" xfId="201" xr:uid="{17BCE65C-4C57-4CD9-8E32-C3A1FA57D59B}"/>
    <cellStyle name="Monétaire 4 2 4 2 2" xfId="603" xr:uid="{C5435923-4C1E-404F-B7F9-8A6D8F4C626A}"/>
    <cellStyle name="Monétaire 4 2 4 3" xfId="268" xr:uid="{D2A5690E-CE81-492C-AAD1-917388AF43E8}"/>
    <cellStyle name="Monétaire 4 2 4 3 2" xfId="670" xr:uid="{B1BACB48-DBD9-4BF1-814A-9A43BCB3E5AC}"/>
    <cellStyle name="Monétaire 4 2 4 4" xfId="335" xr:uid="{13766C0E-C9E4-49E4-BD66-DF62A85D05D1}"/>
    <cellStyle name="Monétaire 4 2 4 4 2" xfId="737" xr:uid="{0228D3CF-D22E-4E1E-95C4-B9548A501D42}"/>
    <cellStyle name="Monétaire 4 2 4 5" xfId="402" xr:uid="{B65AB692-D949-471E-BF00-7A6C5C32921D}"/>
    <cellStyle name="Monétaire 4 2 4 5 2" xfId="804" xr:uid="{8D181320-A141-4DD2-B8AF-5EB6ACC5C905}"/>
    <cellStyle name="Monétaire 4 2 4 6" xfId="469" xr:uid="{68E1F414-7A12-4D6A-B162-2032A8920EC6}"/>
    <cellStyle name="Monétaire 4 2 4 6 2" xfId="871" xr:uid="{4B1CB932-871E-4337-BC7B-A1D12073810C}"/>
    <cellStyle name="Monétaire 4 2 4 7" xfId="536" xr:uid="{3B5D38A7-DB40-494D-ADE9-B501CF620478}"/>
    <cellStyle name="Monétaire 4 2 5" xfId="155" xr:uid="{92C5DB03-FADB-42B4-BEE1-322BD77B9FCA}"/>
    <cellStyle name="Monétaire 4 2 5 2" xfId="223" xr:uid="{6C5E8BEB-AD37-4683-BB34-9D47B95DD3A8}"/>
    <cellStyle name="Monétaire 4 2 5 2 2" xfId="625" xr:uid="{D2A77F68-D239-48F3-A774-2C087F88FBE1}"/>
    <cellStyle name="Monétaire 4 2 5 3" xfId="290" xr:uid="{5AE72869-D3EB-4146-85AE-F7F0A853D7C4}"/>
    <cellStyle name="Monétaire 4 2 5 3 2" xfId="692" xr:uid="{F50B8A7A-7114-4961-B82C-76E48D5752C1}"/>
    <cellStyle name="Monétaire 4 2 5 4" xfId="357" xr:uid="{3F84AFD0-DE54-44CB-9FC6-088E121CA638}"/>
    <cellStyle name="Monétaire 4 2 5 4 2" xfId="759" xr:uid="{A1D2712C-1CE0-43EF-A44B-A6F383F7AB0D}"/>
    <cellStyle name="Monétaire 4 2 5 5" xfId="424" xr:uid="{28A0D2ED-9161-4C10-AD9D-C9C78CCD725B}"/>
    <cellStyle name="Monétaire 4 2 5 5 2" xfId="826" xr:uid="{195D6A9A-6F09-4422-9A55-B682577C27A4}"/>
    <cellStyle name="Monétaire 4 2 5 6" xfId="491" xr:uid="{4F38B3FD-8C1F-4B01-961C-D9764BCDA371}"/>
    <cellStyle name="Monétaire 4 2 5 6 2" xfId="893" xr:uid="{CB974EC8-8028-4914-8C64-8A03CE0208CC}"/>
    <cellStyle name="Monétaire 4 2 5 7" xfId="558" xr:uid="{B3FAA140-8A2B-4F6B-99E8-C31465BAC3D6}"/>
    <cellStyle name="Monétaire 4 2 6" xfId="164" xr:uid="{DFE92195-F523-453D-B6D2-8EE036337274}"/>
    <cellStyle name="Monétaire 4 2 6 2" xfId="567" xr:uid="{CC0EA281-F914-438A-8C79-8C2B0EA5C880}"/>
    <cellStyle name="Monétaire 4 2 7" xfId="232" xr:uid="{6D0BD882-249B-478F-ABB4-78606D58973C}"/>
    <cellStyle name="Monétaire 4 2 7 2" xfId="634" xr:uid="{99058633-C082-4BB4-91E4-4A874C09E66B}"/>
    <cellStyle name="Monétaire 4 2 8" xfId="299" xr:uid="{3DCEC0BE-A037-4FC3-96FA-103D1AEB8B6C}"/>
    <cellStyle name="Monétaire 4 2 8 2" xfId="701" xr:uid="{B9B976D6-5F62-4ADE-8382-E660849E5336}"/>
    <cellStyle name="Monétaire 4 2 9" xfId="366" xr:uid="{B932116D-E127-421E-B491-B35C5B10DE03}"/>
    <cellStyle name="Monétaire 4 2 9 2" xfId="768" xr:uid="{270290C1-DA47-40F8-92DC-E4D18F6D8BC7}"/>
    <cellStyle name="Monétaire 4 3" xfId="89" xr:uid="{034B3A7E-80D5-4D62-B91A-3B73CC62E06C}"/>
    <cellStyle name="Monétaire 4 3 2" xfId="112" xr:uid="{FC851629-4D68-4265-81E4-6315AE330126}"/>
    <cellStyle name="Monétaire 4 3 2 2" xfId="189" xr:uid="{E92E0218-EB30-4C52-ADC2-7329AC81011C}"/>
    <cellStyle name="Monétaire 4 3 2 2 2" xfId="592" xr:uid="{2965FE90-B0AD-4D1F-9505-613615787B63}"/>
    <cellStyle name="Monétaire 4 3 2 3" xfId="257" xr:uid="{8DB1324F-BC15-4548-93EC-696184748D11}"/>
    <cellStyle name="Monétaire 4 3 2 3 2" xfId="659" xr:uid="{7B6812B3-1689-4FB9-9EF9-25BE964E29EF}"/>
    <cellStyle name="Monétaire 4 3 2 4" xfId="324" xr:uid="{6165C5BD-1283-4596-9415-A0DC40ED29D3}"/>
    <cellStyle name="Monétaire 4 3 2 4 2" xfId="726" xr:uid="{BFA9FC61-A48C-4D0E-8569-9246F7311AB2}"/>
    <cellStyle name="Monétaire 4 3 2 5" xfId="391" xr:uid="{660B4FDE-1A2B-47B5-8DFC-98F7D8FA4F54}"/>
    <cellStyle name="Monétaire 4 3 2 5 2" xfId="793" xr:uid="{A866CF3D-96B0-4A8F-BFD8-8241206BF9E8}"/>
    <cellStyle name="Monétaire 4 3 2 6" xfId="458" xr:uid="{70690ED4-9F7B-40A2-8AD4-A0DAAA7AD78E}"/>
    <cellStyle name="Monétaire 4 3 2 6 2" xfId="860" xr:uid="{C1B21116-A6D2-4C58-B96F-27ED8AA148A8}"/>
    <cellStyle name="Monétaire 4 3 2 7" xfId="525" xr:uid="{0232FC82-1392-420D-95F7-6CFD4286CC41}"/>
    <cellStyle name="Monétaire 4 3 3" xfId="135" xr:uid="{BC0C84D5-63E1-4ECB-9487-1818F41AB0BD}"/>
    <cellStyle name="Monétaire 4 3 3 2" xfId="205" xr:uid="{CC04748D-9716-4AD4-B361-B5C729004782}"/>
    <cellStyle name="Monétaire 4 3 3 2 2" xfId="607" xr:uid="{845E98DF-9744-469E-BD15-74AF29C779C5}"/>
    <cellStyle name="Monétaire 4 3 3 3" xfId="272" xr:uid="{EBF5A9B9-DB9C-4B20-8180-F17FF027EF8A}"/>
    <cellStyle name="Monétaire 4 3 3 3 2" xfId="674" xr:uid="{6AC4C810-AE01-4995-AF69-12D1EAD435FF}"/>
    <cellStyle name="Monétaire 4 3 3 4" xfId="339" xr:uid="{3442EDCB-867A-4119-B724-086C4FCA540D}"/>
    <cellStyle name="Monétaire 4 3 3 4 2" xfId="741" xr:uid="{942ABB1C-3138-4BEC-B9ED-305869AF83BC}"/>
    <cellStyle name="Monétaire 4 3 3 5" xfId="406" xr:uid="{499368C2-20E2-47AF-80DA-937C28177D9B}"/>
    <cellStyle name="Monétaire 4 3 3 5 2" xfId="808" xr:uid="{25FBA071-A115-4327-982A-D846488144B4}"/>
    <cellStyle name="Monétaire 4 3 3 6" xfId="473" xr:uid="{2A20ECC8-0B03-42FA-B1F6-2D73D0DC1975}"/>
    <cellStyle name="Monétaire 4 3 3 6 2" xfId="875" xr:uid="{14CEE871-EBD6-4571-8A2C-68251F8D56BF}"/>
    <cellStyle name="Monétaire 4 3 3 7" xfId="540" xr:uid="{EC38BDF6-21A4-4D76-B2E5-F71A52D57494}"/>
    <cellStyle name="Monétaire 4 3 4" xfId="169" xr:uid="{D745406D-F0D1-44FB-9649-5F63582ACCEB}"/>
    <cellStyle name="Monétaire 4 3 4 2" xfId="572" xr:uid="{EF9BC8DE-9357-49A3-A221-EBD4F131BBE9}"/>
    <cellStyle name="Monétaire 4 3 5" xfId="237" xr:uid="{26CFBE8A-3DEE-4B98-9F6B-6A3E4C3800D8}"/>
    <cellStyle name="Monétaire 4 3 5 2" xfId="639" xr:uid="{E097992E-135C-486F-B7A2-DCDA32994EFC}"/>
    <cellStyle name="Monétaire 4 3 6" xfId="304" xr:uid="{2204B8FC-6BD1-43F4-BF29-EF101ADFD2F9}"/>
    <cellStyle name="Monétaire 4 3 6 2" xfId="706" xr:uid="{D356E808-3F31-4374-A3C6-B645AE92611F}"/>
    <cellStyle name="Monétaire 4 3 7" xfId="371" xr:uid="{401FFAC0-392E-46F2-8EDB-B5F260D9025A}"/>
    <cellStyle name="Monétaire 4 3 7 2" xfId="773" xr:uid="{BBF8FB2F-C1B4-4F88-801C-BCFA1FB005FD}"/>
    <cellStyle name="Monétaire 4 3 8" xfId="438" xr:uid="{6FAD4F88-5980-4EF7-AC35-5E15524A9F1D}"/>
    <cellStyle name="Monétaire 4 3 8 2" xfId="840" xr:uid="{415E15DC-B456-45AB-ACE4-52C9B78257AC}"/>
    <cellStyle name="Monétaire 4 3 9" xfId="505" xr:uid="{04E6A0EA-0AD7-4BD4-8AEC-7B061D4260D5}"/>
    <cellStyle name="Monétaire 4 4" xfId="103" xr:uid="{FD0053B2-31CA-443D-8FAC-0AB473723966}"/>
    <cellStyle name="Monétaire 4 4 2" xfId="180" xr:uid="{1EADCD62-FFF1-4520-8722-2334E7B25A2F}"/>
    <cellStyle name="Monétaire 4 4 2 2" xfId="583" xr:uid="{4F32779B-DA13-4209-8085-A2134B20F754}"/>
    <cellStyle name="Monétaire 4 4 3" xfId="248" xr:uid="{E95D046B-198D-4F6C-B5B2-25A69A2AA57C}"/>
    <cellStyle name="Monétaire 4 4 3 2" xfId="650" xr:uid="{42634D76-F78A-43B7-82C1-1A809C085D31}"/>
    <cellStyle name="Monétaire 4 4 4" xfId="315" xr:uid="{85987583-3C82-4015-A371-7BF04D53CA75}"/>
    <cellStyle name="Monétaire 4 4 4 2" xfId="717" xr:uid="{3273E22C-EDB6-4730-B54E-1B8BE5E90F45}"/>
    <cellStyle name="Monétaire 4 4 5" xfId="382" xr:uid="{D8B2F14F-83A5-41DC-AFEB-EA6E0604A14E}"/>
    <cellStyle name="Monétaire 4 4 5 2" xfId="784" xr:uid="{BB3C56D8-0397-428A-960F-13C956AAF76E}"/>
    <cellStyle name="Monétaire 4 4 6" xfId="449" xr:uid="{27E713E7-F280-4742-B616-789B07A00B1C}"/>
    <cellStyle name="Monétaire 4 4 6 2" xfId="851" xr:uid="{40BC6FBB-85AE-4653-BB3F-74CF41790EF2}"/>
    <cellStyle name="Monétaire 4 4 7" xfId="516" xr:uid="{4A81588A-DD63-405B-A493-C9084FB23568}"/>
    <cellStyle name="Monétaire 4 5" xfId="126" xr:uid="{568E1EA8-2606-49A6-8B6B-2D81B102CD5C}"/>
    <cellStyle name="Monétaire 4 5 2" xfId="196" xr:uid="{5458D664-2D61-4B0F-B97D-AC8516284D71}"/>
    <cellStyle name="Monétaire 4 5 2 2" xfId="598" xr:uid="{031CA448-BAB4-48B7-A075-8B17A1EF8DD9}"/>
    <cellStyle name="Monétaire 4 5 3" xfId="263" xr:uid="{F3CDF008-1F52-4AAA-B413-8996E1AC82FE}"/>
    <cellStyle name="Monétaire 4 5 3 2" xfId="665" xr:uid="{0B10CAAF-54BF-457B-AC75-25786043DBEA}"/>
    <cellStyle name="Monétaire 4 5 4" xfId="330" xr:uid="{BE54CD04-107C-4A64-9D3A-B772AD9819DB}"/>
    <cellStyle name="Monétaire 4 5 4 2" xfId="732" xr:uid="{75C14D98-9009-42A0-9904-B778C67D8381}"/>
    <cellStyle name="Monétaire 4 5 5" xfId="397" xr:uid="{CAF71E5A-C16E-4D94-B2A9-2EDC0AE6A1B9}"/>
    <cellStyle name="Monétaire 4 5 5 2" xfId="799" xr:uid="{304B8D4B-A800-40B6-92E2-5EC7DDF9777B}"/>
    <cellStyle name="Monétaire 4 5 6" xfId="464" xr:uid="{673119A3-7994-4EE0-A956-1001D112CB83}"/>
    <cellStyle name="Monétaire 4 5 6 2" xfId="866" xr:uid="{A89575FC-3E70-450D-B562-655D2C2D0935}"/>
    <cellStyle name="Monétaire 4 5 7" xfId="531" xr:uid="{1ABC04A5-E88B-4870-B67A-BB970A82B747}"/>
    <cellStyle name="Monétaire 4 6" xfId="150" xr:uid="{7E8FDB3A-377A-46B5-B52D-10B086782520}"/>
    <cellStyle name="Monétaire 4 6 2" xfId="218" xr:uid="{D0FD03D7-EC2B-421E-93EC-59DA4BA30B17}"/>
    <cellStyle name="Monétaire 4 6 2 2" xfId="620" xr:uid="{C7122F0F-15F4-4E8E-AAEC-2306DD041425}"/>
    <cellStyle name="Monétaire 4 6 3" xfId="285" xr:uid="{2F373108-13B0-4022-B962-3221C444C1F6}"/>
    <cellStyle name="Monétaire 4 6 3 2" xfId="687" xr:uid="{8DE57C07-051C-4551-A428-F9BF3C8E2FD4}"/>
    <cellStyle name="Monétaire 4 6 4" xfId="352" xr:uid="{4ACF2D37-AEE6-4FC6-9980-1A12B3D4ABB4}"/>
    <cellStyle name="Monétaire 4 6 4 2" xfId="754" xr:uid="{34F7562E-8516-49A3-941C-502C8DAAAFB5}"/>
    <cellStyle name="Monétaire 4 6 5" xfId="419" xr:uid="{8F99B0CB-AF21-491D-ABAE-8AF1A92839F8}"/>
    <cellStyle name="Monétaire 4 6 5 2" xfId="821" xr:uid="{41E41FF1-97AB-4B09-86A4-32BB806104AC}"/>
    <cellStyle name="Monétaire 4 6 6" xfId="486" xr:uid="{39B25E68-203B-4F3A-961A-BAF2C295474F}"/>
    <cellStyle name="Monétaire 4 6 6 2" xfId="888" xr:uid="{9D81E186-2A2F-4452-87A3-E8FF9F1F60B9}"/>
    <cellStyle name="Monétaire 4 6 7" xfId="553" xr:uid="{3253DD6A-13AC-4D5B-9D1B-C98837A4560D}"/>
    <cellStyle name="Monétaire 4 7" xfId="159" xr:uid="{E0DBF907-621C-4B46-9A08-C678A67608E7}"/>
    <cellStyle name="Monétaire 4 7 2" xfId="562" xr:uid="{86000722-CF45-4911-A715-56DCD9118C2E}"/>
    <cellStyle name="Monétaire 4 8" xfId="227" xr:uid="{7D86A5B5-BC6E-4A55-8DBF-6D428C1D8219}"/>
    <cellStyle name="Monétaire 4 8 2" xfId="629" xr:uid="{07A3F52E-EBA1-4AC3-BC72-7D55618AD971}"/>
    <cellStyle name="Monétaire 4 9" xfId="294" xr:uid="{827C7E04-4609-459F-8908-199780782302}"/>
    <cellStyle name="Monétaire 4 9 2" xfId="696" xr:uid="{F78E5A2C-95FC-41A7-8F9D-A37BE156A40A}"/>
    <cellStyle name="Monétaire 5" xfId="78" xr:uid="{86CBFD82-F94A-41FC-9F6E-032DCFEFCFD8}"/>
    <cellStyle name="Monétaire 6" xfId="94" xr:uid="{B5A2AD3C-C673-4C88-A393-0341C55C3629}"/>
    <cellStyle name="Monétaire 6 2" xfId="139" xr:uid="{6C63F6A3-FA06-4E06-AD9A-FCB7C5B7B6DC}"/>
    <cellStyle name="Monétaire 6 2 2" xfId="209" xr:uid="{9C211817-D676-445E-B8AC-24F0521C4AC3}"/>
    <cellStyle name="Monétaire 6 2 2 2" xfId="611" xr:uid="{3398343E-EFB3-49B7-8E5B-7325BBBAE64B}"/>
    <cellStyle name="Monétaire 6 2 3" xfId="276" xr:uid="{EBC97826-0AA6-46A2-849A-D758821929C5}"/>
    <cellStyle name="Monétaire 6 2 3 2" xfId="678" xr:uid="{4630C256-6DE0-4F05-A44E-4792D69B737E}"/>
    <cellStyle name="Monétaire 6 2 4" xfId="343" xr:uid="{594AD940-AD76-4C87-AB5A-EC3551D4B167}"/>
    <cellStyle name="Monétaire 6 2 4 2" xfId="745" xr:uid="{247B50EB-285B-4F31-A952-CF50476F40F8}"/>
    <cellStyle name="Monétaire 6 2 5" xfId="410" xr:uid="{3CEC5C57-A27C-4F4A-A8CB-14A37C8BD38B}"/>
    <cellStyle name="Monétaire 6 2 5 2" xfId="812" xr:uid="{551E3E77-1E2B-487C-AC69-8C4146655CBC}"/>
    <cellStyle name="Monétaire 6 2 6" xfId="477" xr:uid="{5CDC9E65-243B-4F58-890B-00F1F4E2DE9C}"/>
    <cellStyle name="Monétaire 6 2 6 2" xfId="879" xr:uid="{B4BB8378-B29D-48B7-AA88-51122FF7F5F0}"/>
    <cellStyle name="Monétaire 6 2 7" xfId="544" xr:uid="{1D211F5E-A4D1-44F4-922F-9D2F176994CB}"/>
    <cellStyle name="Monétaire 6 3" xfId="173" xr:uid="{84A5A767-94C6-4587-8B14-750273DE3073}"/>
    <cellStyle name="Monétaire 6 3 2" xfId="576" xr:uid="{DCEC1833-50CD-49B8-A430-65FACDDAA8F2}"/>
    <cellStyle name="Monétaire 6 4" xfId="241" xr:uid="{84D6C58F-4BF9-483E-9ABD-F448ABD97F41}"/>
    <cellStyle name="Monétaire 6 4 2" xfId="643" xr:uid="{1A3F7444-BC2E-4001-868A-CCA76CB18C3A}"/>
    <cellStyle name="Monétaire 6 5" xfId="308" xr:uid="{2DF27CCC-BE79-4485-9FF9-21F783854530}"/>
    <cellStyle name="Monétaire 6 5 2" xfId="710" xr:uid="{5540B2CA-ECFA-4328-B6E7-9D0766E36021}"/>
    <cellStyle name="Monétaire 6 6" xfId="375" xr:uid="{5318E880-BF80-4F3C-857B-B039D132A1C9}"/>
    <cellStyle name="Monétaire 6 6 2" xfId="777" xr:uid="{1CB5F8B6-85B3-47B3-91BF-C6ECFBF005C3}"/>
    <cellStyle name="Monétaire 6 7" xfId="442" xr:uid="{A073158D-BF79-4D3C-A48B-F2CD8C7F5212}"/>
    <cellStyle name="Monétaire 6 7 2" xfId="844" xr:uid="{7F6802D7-7887-4B82-8345-4A3BA56BD53C}"/>
    <cellStyle name="Monétaire 6 8" xfId="509" xr:uid="{C4B2655C-8B73-4CD2-B95E-A3DA8EDD9DC7}"/>
    <cellStyle name="Monétaire 7" xfId="101" xr:uid="{04E33EE6-C185-4096-AFF2-A3D41116F428}"/>
    <cellStyle name="Monétaire 7 2" xfId="178" xr:uid="{D18638B6-8E65-4BB3-9BBC-BE27D9BF20BD}"/>
    <cellStyle name="Monétaire 7 2 2" xfId="581" xr:uid="{7AFF6893-0F37-45E0-81E1-8924FEB6A86A}"/>
    <cellStyle name="Monétaire 7 3" xfId="246" xr:uid="{70098FCC-DCA6-476D-B7C6-659C4CAFF2FB}"/>
    <cellStyle name="Monétaire 7 3 2" xfId="648" xr:uid="{FA38677E-296B-47AB-B2FD-340BF4DB384A}"/>
    <cellStyle name="Monétaire 7 4" xfId="313" xr:uid="{0F16DBC6-EEC7-470B-B9A8-139BADFD21BB}"/>
    <cellStyle name="Monétaire 7 4 2" xfId="715" xr:uid="{E39FC989-9D11-4589-99CD-EC8415952097}"/>
    <cellStyle name="Monétaire 7 5" xfId="380" xr:uid="{E7C5AF27-5D2A-484E-9722-311D52869F4E}"/>
    <cellStyle name="Monétaire 7 5 2" xfId="782" xr:uid="{352F0232-09A3-447B-B86D-A6C13A3D37B7}"/>
    <cellStyle name="Monétaire 7 6" xfId="447" xr:uid="{AAF5801B-0F11-4CA6-ADCD-B1882AC258BD}"/>
    <cellStyle name="Monétaire 7 6 2" xfId="849" xr:uid="{97614BEF-5F26-4941-9A6B-1232652CD3D5}"/>
    <cellStyle name="Monétaire 7 7" xfId="514" xr:uid="{4CB65BD7-A6F7-4667-A401-B5ACF23BC109}"/>
    <cellStyle name="Monétaire 8" xfId="144" xr:uid="{8549C0A5-F662-4318-A87F-698CB5043D75}"/>
    <cellStyle name="Monétaire 8 2" xfId="214" xr:uid="{97E19767-ADF3-40DA-A3C1-4339F88EBAC7}"/>
    <cellStyle name="Monétaire 8 2 2" xfId="616" xr:uid="{6FC5BDD3-5829-4070-8FF5-12474E2428C0}"/>
    <cellStyle name="Monétaire 8 3" xfId="281" xr:uid="{FF2107B4-70F3-4809-9C4D-8B1AC93A458A}"/>
    <cellStyle name="Monétaire 8 3 2" xfId="683" xr:uid="{95DE38BE-2C1B-42D6-9A19-3765780095E6}"/>
    <cellStyle name="Monétaire 8 4" xfId="348" xr:uid="{CF5CA246-3D92-47A3-A461-B09887AF4854}"/>
    <cellStyle name="Monétaire 8 4 2" xfId="750" xr:uid="{95A3DE3C-7A75-42B9-A5C8-6980A77E151E}"/>
    <cellStyle name="Monétaire 8 5" xfId="415" xr:uid="{73734E35-9CE4-4AC5-A610-BA4AD760E4E8}"/>
    <cellStyle name="Monétaire 8 5 2" xfId="817" xr:uid="{D961DE36-3D52-4416-8E5B-A43C79E48510}"/>
    <cellStyle name="Monétaire 8 6" xfId="482" xr:uid="{94D992C3-1BD6-4B8B-BEA8-BF717056E600}"/>
    <cellStyle name="Monétaire 8 6 2" xfId="884" xr:uid="{A0F3C93A-791C-44D8-B4F8-81225DC54418}"/>
    <cellStyle name="Monétaire 8 7" xfId="549" xr:uid="{86927EC9-0EA8-4F16-901D-1C63B985DC15}"/>
    <cellStyle name="Monétaire 9" xfId="147" xr:uid="{58F7238A-5B02-4D25-B618-D03EFE8602BD}"/>
    <cellStyle name="Monétaire 9 2" xfId="216" xr:uid="{6EEE8127-765E-454D-90DC-CED22E901F86}"/>
    <cellStyle name="Monétaire 9 2 2" xfId="618" xr:uid="{B5F2DB13-9B32-4D7C-AB0F-964AA5B92900}"/>
    <cellStyle name="Monétaire 9 3" xfId="283" xr:uid="{BCDFEAA2-F0AA-436F-9E8D-29F2299324AC}"/>
    <cellStyle name="Monétaire 9 3 2" xfId="685" xr:uid="{366F9F7E-8DA7-4771-9AD3-0218B5AEC3D1}"/>
    <cellStyle name="Monétaire 9 4" xfId="350" xr:uid="{62C16649-6745-4D22-A871-59A0B2D22DC9}"/>
    <cellStyle name="Monétaire 9 4 2" xfId="752" xr:uid="{B70B5018-C70C-416D-93DF-4761E3DBD3E0}"/>
    <cellStyle name="Monétaire 9 5" xfId="417" xr:uid="{D1EF007B-25E7-4222-A1AF-5BE1A7360CA0}"/>
    <cellStyle name="Monétaire 9 5 2" xfId="819" xr:uid="{4AC6306E-4654-456E-BAD4-B5BA98DCD396}"/>
    <cellStyle name="Monétaire 9 6" xfId="484" xr:uid="{A24D4F9E-9840-4397-A510-2C09CA201626}"/>
    <cellStyle name="Monétaire 9 6 2" xfId="886" xr:uid="{77C8261A-1383-4321-AF4A-A0D6D43E7A3D}"/>
    <cellStyle name="Monétaire 9 7" xfId="551" xr:uid="{2AAA8273-B85C-4A48-925E-2067DB485157}"/>
    <cellStyle name="Neutre" xfId="23" builtinId="28" customBuiltin="1"/>
    <cellStyle name="Normal" xfId="0" builtinId="0"/>
    <cellStyle name="Normal 10" xfId="64" xr:uid="{04354662-9E45-4258-856E-5851AD760156}"/>
    <cellStyle name="Normal 2" xfId="1" xr:uid="{00000000-0005-0000-0000-000005000000}"/>
    <cellStyle name="Normal 2 2" xfId="74" xr:uid="{CB764095-EF67-4C07-AD0F-2BF2B5186802}"/>
    <cellStyle name="Normal 2 2 2" xfId="902" xr:uid="{F48C3E18-C329-4877-98E1-57E3A23A9F4B}"/>
    <cellStyle name="Normal 2 3" xfId="80" xr:uid="{7FD58ED4-1512-48F0-94D9-EA2B32E1301C}"/>
    <cellStyle name="Normal 2 4" xfId="899" xr:uid="{6D57BA7C-DD3B-49CC-87E1-BA665C59DD73}"/>
    <cellStyle name="Normal 3" xfId="5" xr:uid="{00000000-0005-0000-0000-000006000000}"/>
    <cellStyle name="Normal 3 2" xfId="906" xr:uid="{C3B8E252-CFFB-47E2-8454-0A6DDAF44402}"/>
    <cellStyle name="Normal 4" xfId="7" xr:uid="{00000000-0005-0000-0000-000007000000}"/>
    <cellStyle name="Normal 4 2" xfId="12" xr:uid="{00000000-0005-0000-0000-000008000000}"/>
    <cellStyle name="Normal 4 2 2" xfId="122" xr:uid="{9EC528CE-D506-4463-857E-32F717714CCA}"/>
    <cellStyle name="Normal 4 2 3" xfId="61" xr:uid="{A4229DFD-E523-4868-A446-B2C97638C005}"/>
    <cellStyle name="Normal 4 3" xfId="118" xr:uid="{309A0AAD-5A67-41AC-A798-4F1FE6316EF2}"/>
    <cellStyle name="Normal 4 4" xfId="70" xr:uid="{F8B44CB8-FD0B-406B-8BCF-6BA89D06E2A7}"/>
    <cellStyle name="Normal 4 5" xfId="57" xr:uid="{5981E983-ECF1-4CAD-958C-5664BBBD6DEB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23" xr:uid="{6EEBF08F-024F-4184-B20E-54860176937A}"/>
    <cellStyle name="Normal 6 2 3" xfId="62" xr:uid="{8099949C-6DC2-49E5-A5B6-199153AF0F04}"/>
    <cellStyle name="Normal 6 3" xfId="119" xr:uid="{F5BD9A21-DE1A-4BEE-A31B-2A3BF7EC6879}"/>
    <cellStyle name="Normal 6 4" xfId="905" xr:uid="{CCB6816D-32A6-4494-B107-E080AADD40FE}"/>
    <cellStyle name="Normal 6 5" xfId="71" xr:uid="{9676E27E-6094-4310-B732-3669CE840D32}"/>
    <cellStyle name="Normal 6 6" xfId="58" xr:uid="{84EF8351-97FB-4485-AF60-7E27E8DAECCC}"/>
    <cellStyle name="Normal 7" xfId="10" xr:uid="{00000000-0005-0000-0000-00000D000000}"/>
    <cellStyle name="Normal 7 2" xfId="15" xr:uid="{00000000-0005-0000-0000-00000E000000}"/>
    <cellStyle name="Normal 7 2 2" xfId="124" xr:uid="{26C62B3C-63A5-4891-9E0B-E31DD335BD3A}"/>
    <cellStyle name="Normal 7 2 3" xfId="63" xr:uid="{DD03DB34-6391-40CE-A8AC-2B270B04B2BC}"/>
    <cellStyle name="Normal 7 3" xfId="120" xr:uid="{E28F8803-E54D-4310-8E47-FDED05BAFCA1}"/>
    <cellStyle name="Normal 7 4" xfId="65" xr:uid="{7F4F1D6B-B085-4FAF-AA9D-1F121E6CFEC2}"/>
    <cellStyle name="Normal 7 5" xfId="59" xr:uid="{3586B0D3-BAEE-4C1D-AB2A-8D2C5C35D00C}"/>
    <cellStyle name="Normal 8" xfId="115" xr:uid="{DC8CE2DB-D7D8-40F2-B459-AE68DFEEF0B8}"/>
    <cellStyle name="Normal 8 2" xfId="192" xr:uid="{F485F209-0C53-464F-9289-FAAD523E3A26}"/>
    <cellStyle name="Normal 9" xfId="897" xr:uid="{45303863-FACE-49D9-A59F-D105686D22C8}"/>
    <cellStyle name="Note 2" xfId="145" xr:uid="{24ADFC17-1719-4F88-8424-2CB502F5B883}"/>
    <cellStyle name="Pourcentage" xfId="4" builtinId="5"/>
    <cellStyle name="Pourcentage 2" xfId="6" xr:uid="{00000000-0005-0000-0000-000010000000}"/>
    <cellStyle name="Pourcentage 2 2" xfId="117" xr:uid="{DA347ABC-AD27-4032-9455-A027A83685A2}"/>
    <cellStyle name="Pourcentage 2 3" xfId="903" xr:uid="{328AE018-88AD-4E00-BDF4-234E12618852}"/>
    <cellStyle name="Pourcentage 2 4" xfId="75" xr:uid="{130415FB-1445-443C-B651-74876440AD3C}"/>
    <cellStyle name="Pourcentage 3" xfId="69" xr:uid="{FAD62288-E875-4B30-B4E8-B9D8C9DE9624}"/>
    <cellStyle name="Pourcentage 3 2" xfId="904" xr:uid="{5738D1D9-3101-439F-A34E-F0C3D0FCDDA4}"/>
    <cellStyle name="Pourcentage 4" xfId="898" xr:uid="{9973ACD0-9C44-4110-96DD-598E3FB2F37D}"/>
    <cellStyle name="Pourcentage 5" xfId="79" xr:uid="{D2A0AC6B-6B17-419A-973F-77B22524A108}"/>
    <cellStyle name="Satisfaisant" xfId="21" builtinId="26" customBuiltin="1"/>
    <cellStyle name="Sortie" xfId="25" builtinId="21" customBuiltin="1"/>
    <cellStyle name="Style 46" xfId="148" xr:uid="{161AEB3B-BB37-4F2D-B8F4-EDA08C48F9AB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4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PC/HPC/13.%20Tenue%20&amp;%20articles%20UU%202026-%202030/BPU/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M51"/>
  <sheetViews>
    <sheetView tabSelected="1" zoomScale="55" zoomScaleNormal="55" workbookViewId="0">
      <selection activeCell="B1" sqref="B1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97" customWidth="1"/>
    <col min="5" max="7" width="52.19921875" style="1" customWidth="1"/>
    <col min="8" max="12" width="31.59765625" style="5" customWidth="1"/>
    <col min="13" max="13" width="43.09765625" style="24" customWidth="1"/>
    <col min="14" max="14" width="26.69921875" style="1" customWidth="1"/>
    <col min="15" max="15" width="60.09765625" style="1" customWidth="1"/>
    <col min="16" max="16" width="50.5" style="1" customWidth="1"/>
    <col min="17" max="19" width="26.69921875" style="1" customWidth="1"/>
    <col min="20" max="20" width="35.09765625" style="1" customWidth="1"/>
    <col min="21" max="21" width="39.5" style="5" customWidth="1"/>
    <col min="22" max="22" width="35.09765625" style="9" customWidth="1"/>
    <col min="23" max="24" width="29.09765625" style="1" customWidth="1"/>
    <col min="25" max="25" width="50.59765625" style="1" customWidth="1"/>
    <col min="26" max="26" width="33.69921875" style="1" customWidth="1"/>
    <col min="27" max="29" width="29.09765625" style="1" customWidth="1"/>
    <col min="30" max="30" width="39.5" style="5" customWidth="1"/>
    <col min="31" max="31" width="51.09765625" style="8" customWidth="1"/>
    <col min="32" max="32" width="35.09765625" style="7" customWidth="1"/>
    <col min="33" max="34" width="29.09765625" style="1" customWidth="1"/>
    <col min="35" max="35" width="50.59765625" style="1" customWidth="1"/>
    <col min="36" max="36" width="33.69921875" style="1" customWidth="1"/>
    <col min="37" max="39" width="29.09765625" style="1" customWidth="1"/>
    <col min="40" max="40" width="39.5" style="5" customWidth="1"/>
    <col min="41" max="41" width="53.09765625" style="8" customWidth="1"/>
    <col min="42" max="42" width="35.09765625" style="7" customWidth="1"/>
    <col min="43" max="116" width="11" style="86"/>
    <col min="117" max="16384" width="11" style="1"/>
  </cols>
  <sheetData>
    <row r="1" spans="1:117" ht="225.6" customHeight="1" x14ac:dyDescent="0.25">
      <c r="A1" s="36" t="s">
        <v>16</v>
      </c>
      <c r="B1" s="35"/>
      <c r="C1" s="35"/>
      <c r="D1" s="92"/>
      <c r="E1" s="35"/>
      <c r="F1" s="37"/>
      <c r="G1" s="37"/>
      <c r="H1" s="37"/>
      <c r="I1" s="37"/>
      <c r="J1" s="37"/>
      <c r="K1" s="37"/>
      <c r="L1" s="37"/>
      <c r="M1" s="37"/>
      <c r="N1" s="108" t="s">
        <v>9</v>
      </c>
      <c r="O1" s="60"/>
      <c r="P1" s="60"/>
      <c r="Q1" s="60"/>
      <c r="R1" s="60"/>
      <c r="S1" s="60"/>
      <c r="T1" s="23"/>
      <c r="U1" s="23"/>
      <c r="V1" s="60"/>
      <c r="W1" s="69" t="s">
        <v>11</v>
      </c>
      <c r="X1" s="70"/>
      <c r="Y1" s="70"/>
      <c r="Z1" s="70"/>
      <c r="AA1" s="70"/>
      <c r="AB1" s="70"/>
      <c r="AC1" s="70"/>
      <c r="AD1" s="70"/>
      <c r="AE1" s="70"/>
      <c r="AF1" s="70"/>
      <c r="AG1" s="29" t="s">
        <v>28</v>
      </c>
      <c r="AH1" s="23"/>
      <c r="AI1" s="23"/>
      <c r="AJ1" s="23"/>
      <c r="AK1" s="23"/>
      <c r="AL1" s="23"/>
      <c r="AM1" s="23"/>
      <c r="AN1" s="23"/>
      <c r="AO1" s="23"/>
      <c r="AP1" s="23"/>
    </row>
    <row r="2" spans="1:117" s="53" customFormat="1" ht="206.25" customHeight="1" x14ac:dyDescent="0.25">
      <c r="A2" s="51" t="s">
        <v>12</v>
      </c>
      <c r="B2" s="51" t="s">
        <v>0</v>
      </c>
      <c r="C2" s="51" t="s">
        <v>13</v>
      </c>
      <c r="D2" s="91" t="s">
        <v>14</v>
      </c>
      <c r="E2" s="52" t="s">
        <v>15</v>
      </c>
      <c r="F2" s="52" t="s">
        <v>17</v>
      </c>
      <c r="G2" s="52" t="s">
        <v>45</v>
      </c>
      <c r="H2" s="34" t="s">
        <v>18</v>
      </c>
      <c r="I2" s="46" t="s">
        <v>19</v>
      </c>
      <c r="J2" s="46" t="s">
        <v>34</v>
      </c>
      <c r="K2" s="46" t="s">
        <v>30</v>
      </c>
      <c r="L2" s="114" t="s">
        <v>43</v>
      </c>
      <c r="M2" s="41" t="s">
        <v>39</v>
      </c>
      <c r="N2" s="61" t="s">
        <v>20</v>
      </c>
      <c r="O2" s="50" t="s">
        <v>5</v>
      </c>
      <c r="P2" s="50" t="s">
        <v>7</v>
      </c>
      <c r="Q2" s="50" t="s">
        <v>24</v>
      </c>
      <c r="R2" s="50" t="s">
        <v>40</v>
      </c>
      <c r="S2" s="50" t="s">
        <v>6</v>
      </c>
      <c r="T2" s="50" t="s">
        <v>22</v>
      </c>
      <c r="U2" s="62" t="str">
        <f>$L$2</f>
        <v>Indicateur d'incomplétude de l'offre
REMPLISSAGE AUTOMATIQUE</v>
      </c>
      <c r="V2" s="63" t="s">
        <v>25</v>
      </c>
      <c r="W2" s="71" t="s">
        <v>32</v>
      </c>
      <c r="X2" s="72" t="s">
        <v>5</v>
      </c>
      <c r="Y2" s="72" t="s">
        <v>7</v>
      </c>
      <c r="Z2" s="72" t="s">
        <v>4</v>
      </c>
      <c r="AA2" s="72" t="s">
        <v>31</v>
      </c>
      <c r="AB2" s="72" t="s">
        <v>1</v>
      </c>
      <c r="AC2" s="71" t="s">
        <v>37</v>
      </c>
      <c r="AD2" s="104" t="str">
        <f>$L$2</f>
        <v>Indicateur d'incomplétude de l'offre
REMPLISSAGE AUTOMATIQUE</v>
      </c>
      <c r="AE2" s="72" t="s">
        <v>41</v>
      </c>
      <c r="AF2" s="73" t="s">
        <v>25</v>
      </c>
      <c r="AG2" s="50" t="str">
        <f t="shared" ref="AG2:AP2" si="0">W2</f>
        <v>Codification / Référence
Codification  différente de l'UVE</v>
      </c>
      <c r="AH2" s="50" t="str">
        <f t="shared" si="0"/>
        <v>Désignation commerciale</v>
      </c>
      <c r="AI2" s="50" t="str">
        <f t="shared" si="0"/>
        <v>Composition &amp; dimensions précises</v>
      </c>
      <c r="AJ2" s="50" t="str">
        <f t="shared" si="0"/>
        <v>Hauteur de palette</v>
      </c>
      <c r="AK2" s="50" t="str">
        <f t="shared" si="0"/>
        <v>Conditionnement
Nombre d'UVE contenues sur la palette</v>
      </c>
      <c r="AL2" s="50" t="str">
        <f t="shared" si="0"/>
        <v xml:space="preserve">Délai de livraison  </v>
      </c>
      <c r="AM2" s="50" t="str">
        <f t="shared" si="0"/>
        <v xml:space="preserve">
OFFRE
Remise palette RPC</v>
      </c>
      <c r="AN2" s="115" t="str">
        <f>$L$2</f>
        <v>Indicateur d'incomplétude de l'offre
REMPLISSAGE AUTOMATIQUE</v>
      </c>
      <c r="AO2" s="50" t="s">
        <v>42</v>
      </c>
      <c r="AP2" s="50" t="str">
        <f t="shared" si="0"/>
        <v xml:space="preserve">Prix de référence dans l'unité du sous lot
CALCUL AUTOMATIQUE </v>
      </c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</row>
    <row r="3" spans="1:117" s="53" customFormat="1" ht="94.2" customHeight="1" x14ac:dyDescent="0.25">
      <c r="A3" s="54"/>
      <c r="B3" s="54"/>
      <c r="C3" s="55"/>
      <c r="D3" s="93"/>
      <c r="E3" s="56"/>
      <c r="F3" s="56"/>
      <c r="G3" s="51" t="s">
        <v>38</v>
      </c>
      <c r="H3" s="57"/>
      <c r="I3" s="57"/>
      <c r="J3" s="57"/>
      <c r="K3" s="57"/>
      <c r="L3" s="57"/>
      <c r="M3" s="146" t="e">
        <f>SUM(M5:M8)</f>
        <v>#DIV/0!</v>
      </c>
      <c r="N3" s="64" t="s">
        <v>2</v>
      </c>
      <c r="O3" s="58" t="s">
        <v>2</v>
      </c>
      <c r="P3" s="58" t="s">
        <v>2</v>
      </c>
      <c r="Q3" s="58" t="s">
        <v>21</v>
      </c>
      <c r="R3" s="58" t="s">
        <v>38</v>
      </c>
      <c r="S3" s="58" t="s">
        <v>3</v>
      </c>
      <c r="T3" s="58" t="s">
        <v>8</v>
      </c>
      <c r="U3" s="65"/>
      <c r="V3" s="66" t="s">
        <v>23</v>
      </c>
      <c r="W3" s="38" t="s">
        <v>2</v>
      </c>
      <c r="X3" s="38" t="s">
        <v>2</v>
      </c>
      <c r="Y3" s="38" t="s">
        <v>2</v>
      </c>
      <c r="Z3" s="38" t="s">
        <v>26</v>
      </c>
      <c r="AA3" s="38" t="s">
        <v>21</v>
      </c>
      <c r="AB3" s="38" t="s">
        <v>3</v>
      </c>
      <c r="AC3" s="80" t="s">
        <v>33</v>
      </c>
      <c r="AD3" s="34"/>
      <c r="AE3" s="74" t="s">
        <v>27</v>
      </c>
      <c r="AF3" s="75" t="s">
        <v>23</v>
      </c>
      <c r="AG3" s="58" t="str">
        <f>W3</f>
        <v>Texte</v>
      </c>
      <c r="AH3" s="58" t="str">
        <f>X3</f>
        <v>Texte</v>
      </c>
      <c r="AI3" s="58" t="str">
        <f>Y3</f>
        <v>Texte</v>
      </c>
      <c r="AJ3" s="58" t="s">
        <v>35</v>
      </c>
      <c r="AK3" s="58" t="str">
        <f>AA3</f>
        <v>Nombre entier</v>
      </c>
      <c r="AL3" s="58" t="str">
        <f>AB3</f>
        <v>Nombre de jours ouvrables
JO</v>
      </c>
      <c r="AM3" s="58" t="str">
        <f>AC3</f>
        <v>- X%</v>
      </c>
      <c r="AN3" s="65"/>
      <c r="AO3" s="82" t="str">
        <f>AE3</f>
        <v>€HT/palette</v>
      </c>
      <c r="AP3" s="66" t="str">
        <f>AF3</f>
        <v>€HT</v>
      </c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</row>
    <row r="4" spans="1:117" s="17" customFormat="1" ht="86.25" customHeight="1" x14ac:dyDescent="0.25">
      <c r="A4" s="42"/>
      <c r="B4" s="42"/>
      <c r="C4" s="43"/>
      <c r="D4" s="94"/>
      <c r="E4" s="44"/>
      <c r="F4" s="44"/>
      <c r="G4" s="44"/>
      <c r="H4" s="45"/>
      <c r="I4" s="45"/>
      <c r="J4" s="45"/>
      <c r="K4" s="45"/>
      <c r="L4" s="45"/>
      <c r="M4" s="146"/>
      <c r="N4" s="107"/>
      <c r="O4" s="33"/>
      <c r="P4" s="33"/>
      <c r="Q4" s="33"/>
      <c r="R4" s="33"/>
      <c r="S4" s="33"/>
      <c r="T4" s="33"/>
      <c r="U4" s="67" t="s">
        <v>10</v>
      </c>
      <c r="V4" s="33"/>
      <c r="W4" s="27"/>
      <c r="X4" s="76"/>
      <c r="Y4" s="76"/>
      <c r="Z4" s="76"/>
      <c r="AA4" s="76"/>
      <c r="AB4" s="76"/>
      <c r="AC4" s="76"/>
      <c r="AD4" s="105" t="s">
        <v>10</v>
      </c>
      <c r="AE4" s="76"/>
      <c r="AF4" s="77"/>
      <c r="AG4" s="30"/>
      <c r="AH4" s="19"/>
      <c r="AI4" s="19"/>
      <c r="AJ4" s="19"/>
      <c r="AK4" s="19"/>
      <c r="AL4" s="19"/>
      <c r="AM4" s="19"/>
      <c r="AN4" s="67" t="s">
        <v>10</v>
      </c>
      <c r="AO4" s="19"/>
      <c r="AP4" s="83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</row>
    <row r="5" spans="1:117" s="39" customFormat="1" ht="155.4" customHeight="1" x14ac:dyDescent="0.25">
      <c r="A5" s="166">
        <v>14</v>
      </c>
      <c r="B5" s="166" t="s">
        <v>78</v>
      </c>
      <c r="C5" s="167" t="s">
        <v>79</v>
      </c>
      <c r="D5" s="117">
        <v>1</v>
      </c>
      <c r="E5" s="168" t="s">
        <v>80</v>
      </c>
      <c r="F5" s="121" t="s">
        <v>44</v>
      </c>
      <c r="G5" s="171"/>
      <c r="H5" s="99">
        <v>23775996</v>
      </c>
      <c r="I5" s="99">
        <v>32691994.500000004</v>
      </c>
      <c r="J5" s="99">
        <v>2971999.5</v>
      </c>
      <c r="K5" s="99">
        <f>SUM(H5:J5)*4</f>
        <v>237759960</v>
      </c>
      <c r="L5" s="113" t="str">
        <f>IF(T5*Q5*R5*AA5*AK5=0,"Offre INCOMPLETE","Offre RECEVABLE")</f>
        <v>Offre INCOMPLETE</v>
      </c>
      <c r="M5" s="25" t="e">
        <f>IF(H5&lt;&gt;0,(H5*V5+I5*AF5+J5*AP5),0)</f>
        <v>#DIV/0!</v>
      </c>
      <c r="N5" s="28"/>
      <c r="O5" s="28"/>
      <c r="P5" s="28"/>
      <c r="Q5" s="98"/>
      <c r="R5" s="172"/>
      <c r="S5" s="13"/>
      <c r="T5" s="14"/>
      <c r="U5" s="113" t="str">
        <f>IF(T5*Q5*R5=0,"Offre INCOMPLETE","Offre RECEVABLE")</f>
        <v>Offre INCOMPLETE</v>
      </c>
      <c r="V5" s="40" t="e">
        <f>T5/Q5</f>
        <v>#DIV/0!</v>
      </c>
      <c r="W5" s="28"/>
      <c r="X5" s="28"/>
      <c r="Y5" s="28"/>
      <c r="Z5" s="16"/>
      <c r="AA5" s="49"/>
      <c r="AB5" s="13"/>
      <c r="AC5" s="59"/>
      <c r="AD5" s="113" t="str">
        <f>IF(AA5=0,"Offre INCOMPLETE","Offre RECEVABLE")</f>
        <v>Offre INCOMPLETE</v>
      </c>
      <c r="AE5" s="79">
        <f>ROUND(T5*AA5*(1+AC5),2)</f>
        <v>0</v>
      </c>
      <c r="AF5" s="78" t="e">
        <f>$V5*(1+AC5)</f>
        <v>#DIV/0!</v>
      </c>
      <c r="AG5" s="28"/>
      <c r="AH5" s="28"/>
      <c r="AI5" s="28"/>
      <c r="AJ5" s="16"/>
      <c r="AK5" s="49"/>
      <c r="AL5" s="13"/>
      <c r="AM5" s="59"/>
      <c r="AN5" s="113" t="str">
        <f>IF(AK5=0,"Offre INCOMPLETE","Offre RECEVABLE")</f>
        <v>Offre INCOMPLETE</v>
      </c>
      <c r="AO5" s="81">
        <f>ROUND(T5*AK5*(1+AM5),2)</f>
        <v>0</v>
      </c>
      <c r="AP5" s="40" t="e">
        <f>$V5*(1+AM5)</f>
        <v>#DIV/0!</v>
      </c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4"/>
    </row>
    <row r="6" spans="1:117" s="6" customFormat="1" ht="73.2" customHeight="1" x14ac:dyDescent="0.25">
      <c r="A6" s="166"/>
      <c r="B6" s="166"/>
      <c r="C6" s="169" t="s">
        <v>81</v>
      </c>
      <c r="D6" s="117">
        <f>+D5+1</f>
        <v>2</v>
      </c>
      <c r="E6" s="118" t="s">
        <v>82</v>
      </c>
      <c r="F6" s="170" t="s">
        <v>83</v>
      </c>
      <c r="G6" s="111">
        <v>450</v>
      </c>
      <c r="H6" s="99">
        <v>59575.318222222224</v>
      </c>
      <c r="I6" s="99">
        <v>81916.06255555556</v>
      </c>
      <c r="J6" s="99">
        <v>7446.914777777778</v>
      </c>
      <c r="K6" s="99">
        <f t="shared" ref="K6:K8" si="1">SUM(H6:J6)*4</f>
        <v>595753.18222222221</v>
      </c>
      <c r="L6" s="113" t="str">
        <f t="shared" ref="L6:L8" si="2">IF(T6*Q6*R6*AA6*AK6=0,"Offre INCOMPLETE","Offre RECEVABLE")</f>
        <v>Offre INCOMPLETE</v>
      </c>
      <c r="M6" s="25" t="e">
        <f>IF(H6&lt;&gt;0,(H6*V6+I6*AF6+J6*AP6)*G6/R6,0)</f>
        <v>#DIV/0!</v>
      </c>
      <c r="N6" s="11"/>
      <c r="O6" s="12"/>
      <c r="P6" s="12"/>
      <c r="Q6" s="98"/>
      <c r="R6" s="112"/>
      <c r="S6" s="13"/>
      <c r="T6" s="14"/>
      <c r="U6" s="113" t="str">
        <f t="shared" ref="U6:U8" si="3">IF(T6*Q6*R6=0,"Offre INCOMPLETE","Offre RECEVABLE")</f>
        <v>Offre INCOMPLETE</v>
      </c>
      <c r="V6" s="40" t="e">
        <f>T6/Q6</f>
        <v>#DIV/0!</v>
      </c>
      <c r="W6" s="11"/>
      <c r="X6" s="12"/>
      <c r="Y6" s="12"/>
      <c r="Z6" s="16"/>
      <c r="AA6" s="49"/>
      <c r="AB6" s="13"/>
      <c r="AC6" s="59"/>
      <c r="AD6" s="113" t="str">
        <f t="shared" ref="AD6:AD8" si="4">IF(AA6=0,"Offre INCOMPLETE","Offre RECEVABLE")</f>
        <v>Offre INCOMPLETE</v>
      </c>
      <c r="AE6" s="79">
        <f t="shared" ref="AE6:AE8" si="5">ROUND(T6*AA6*(1+AC6),2)</f>
        <v>0</v>
      </c>
      <c r="AF6" s="78" t="e">
        <f>$V6*(1+AC6)</f>
        <v>#DIV/0!</v>
      </c>
      <c r="AG6" s="11"/>
      <c r="AH6" s="12"/>
      <c r="AI6" s="12"/>
      <c r="AJ6" s="16"/>
      <c r="AK6" s="49"/>
      <c r="AL6" s="13"/>
      <c r="AM6" s="59"/>
      <c r="AN6" s="113" t="str">
        <f t="shared" ref="AN6:AN8" si="6">IF(AK6=0,"Offre INCOMPLETE","Offre RECEVABLE")</f>
        <v>Offre INCOMPLETE</v>
      </c>
      <c r="AO6" s="81">
        <f t="shared" ref="AO6:AO8" si="7">ROUND(T6*AK6*(1+AM6),2)</f>
        <v>0</v>
      </c>
      <c r="AP6" s="40" t="e">
        <f t="shared" ref="AP6:AP8" si="8">$V6*(1+AM6)</f>
        <v>#DIV/0!</v>
      </c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85"/>
    </row>
    <row r="7" spans="1:117" s="6" customFormat="1" ht="73.2" customHeight="1" x14ac:dyDescent="0.25">
      <c r="A7" s="166"/>
      <c r="B7" s="166"/>
      <c r="C7" s="169"/>
      <c r="D7" s="119">
        <f t="shared" ref="D7:D8" si="9">+D6+1</f>
        <v>3</v>
      </c>
      <c r="E7" s="120" t="s">
        <v>84</v>
      </c>
      <c r="F7" s="170" t="s">
        <v>83</v>
      </c>
      <c r="G7" s="111">
        <v>1000</v>
      </c>
      <c r="H7" s="99">
        <v>40288.637600000002</v>
      </c>
      <c r="I7" s="99">
        <v>55396.876700000001</v>
      </c>
      <c r="J7" s="99">
        <v>5036.0797000000002</v>
      </c>
      <c r="K7" s="99">
        <f>SUM(H7:J7)*4</f>
        <v>402886.37600000005</v>
      </c>
      <c r="L7" s="113" t="str">
        <f t="shared" si="2"/>
        <v>Offre INCOMPLETE</v>
      </c>
      <c r="M7" s="25" t="e">
        <f>IF(H7&lt;&gt;0,(H7*V7+I7*AF7+J7*AP7)*G7/R7,0)</f>
        <v>#DIV/0!</v>
      </c>
      <c r="N7" s="22"/>
      <c r="O7" s="20"/>
      <c r="P7" s="20"/>
      <c r="Q7" s="98"/>
      <c r="R7" s="112"/>
      <c r="S7" s="13"/>
      <c r="T7" s="14"/>
      <c r="U7" s="113" t="str">
        <f t="shared" si="3"/>
        <v>Offre INCOMPLETE</v>
      </c>
      <c r="V7" s="40" t="e">
        <f>T7/Q7</f>
        <v>#DIV/0!</v>
      </c>
      <c r="W7" s="22"/>
      <c r="X7" s="20"/>
      <c r="Y7" s="20"/>
      <c r="Z7" s="16"/>
      <c r="AA7" s="49"/>
      <c r="AB7" s="21"/>
      <c r="AC7" s="59"/>
      <c r="AD7" s="113" t="str">
        <f>IF(AA7=0,"Offre INCOMPLETE","Offre RECEVABLE")</f>
        <v>Offre INCOMPLETE</v>
      </c>
      <c r="AE7" s="79">
        <f t="shared" si="5"/>
        <v>0</v>
      </c>
      <c r="AF7" s="78" t="e">
        <f>$V7*(1+AC7)</f>
        <v>#DIV/0!</v>
      </c>
      <c r="AG7" s="22"/>
      <c r="AH7" s="20"/>
      <c r="AI7" s="20"/>
      <c r="AJ7" s="16"/>
      <c r="AK7" s="49"/>
      <c r="AL7" s="21"/>
      <c r="AM7" s="59"/>
      <c r="AN7" s="113" t="str">
        <f t="shared" si="6"/>
        <v>Offre INCOMPLETE</v>
      </c>
      <c r="AO7" s="81">
        <f t="shared" si="7"/>
        <v>0</v>
      </c>
      <c r="AP7" s="40" t="e">
        <f t="shared" si="8"/>
        <v>#DIV/0!</v>
      </c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85"/>
    </row>
    <row r="8" spans="1:117" s="6" customFormat="1" ht="73.2" customHeight="1" x14ac:dyDescent="0.25">
      <c r="A8" s="166"/>
      <c r="B8" s="166"/>
      <c r="C8" s="169"/>
      <c r="D8" s="119">
        <f t="shared" si="9"/>
        <v>4</v>
      </c>
      <c r="E8" s="120" t="s">
        <v>85</v>
      </c>
      <c r="F8" s="170" t="s">
        <v>83</v>
      </c>
      <c r="G8" s="111">
        <v>1500</v>
      </c>
      <c r="H8" s="99">
        <v>6741.2000000000007</v>
      </c>
      <c r="I8" s="99">
        <v>9269.1500000000015</v>
      </c>
      <c r="J8" s="99">
        <v>842.65000000000009</v>
      </c>
      <c r="K8" s="99">
        <f t="shared" si="1"/>
        <v>67412.000000000015</v>
      </c>
      <c r="L8" s="113" t="str">
        <f t="shared" si="2"/>
        <v>Offre INCOMPLETE</v>
      </c>
      <c r="M8" s="116" t="e">
        <f>IF(H8&lt;&gt;0,(H8*V8+I8*AF8+J8*AP8)*G8/R8,0)</f>
        <v>#DIV/0!</v>
      </c>
      <c r="N8" s="22"/>
      <c r="O8" s="20"/>
      <c r="P8" s="20"/>
      <c r="Q8" s="98"/>
      <c r="R8" s="112"/>
      <c r="S8" s="13"/>
      <c r="T8" s="14"/>
      <c r="U8" s="113" t="str">
        <f t="shared" si="3"/>
        <v>Offre INCOMPLETE</v>
      </c>
      <c r="V8" s="40" t="e">
        <f>T8/Q8</f>
        <v>#DIV/0!</v>
      </c>
      <c r="W8" s="22"/>
      <c r="X8" s="20"/>
      <c r="Y8" s="20"/>
      <c r="Z8" s="16"/>
      <c r="AA8" s="49"/>
      <c r="AB8" s="21"/>
      <c r="AC8" s="59"/>
      <c r="AD8" s="113" t="str">
        <f t="shared" si="4"/>
        <v>Offre INCOMPLETE</v>
      </c>
      <c r="AE8" s="79">
        <f t="shared" si="5"/>
        <v>0</v>
      </c>
      <c r="AF8" s="78" t="e">
        <f>$V8*(1+AC8)</f>
        <v>#DIV/0!</v>
      </c>
      <c r="AG8" s="22"/>
      <c r="AH8" s="20"/>
      <c r="AI8" s="20"/>
      <c r="AJ8" s="16"/>
      <c r="AK8" s="49"/>
      <c r="AL8" s="21"/>
      <c r="AM8" s="59"/>
      <c r="AN8" s="113" t="str">
        <f t="shared" si="6"/>
        <v>Offre INCOMPLETE</v>
      </c>
      <c r="AO8" s="81">
        <f t="shared" si="7"/>
        <v>0</v>
      </c>
      <c r="AP8" s="40" t="e">
        <f t="shared" si="8"/>
        <v>#DIV/0!</v>
      </c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85"/>
    </row>
    <row r="9" spans="1:117" s="17" customFormat="1" ht="209.7" customHeight="1" x14ac:dyDescent="0.25">
      <c r="A9" s="43"/>
      <c r="B9" s="43"/>
      <c r="C9" s="47"/>
      <c r="D9" s="95"/>
      <c r="E9" s="47"/>
      <c r="F9" s="47"/>
      <c r="G9" s="47"/>
      <c r="H9" s="47"/>
      <c r="I9" s="47"/>
      <c r="J9" s="47"/>
      <c r="K9" s="47"/>
      <c r="L9" s="47"/>
      <c r="M9" s="47"/>
      <c r="N9" s="106" t="str">
        <f>$N$1</f>
        <v>Offre dans l'unité de vente élémentaire UVE (le carton en général)</v>
      </c>
      <c r="O9" s="68"/>
      <c r="P9" s="68"/>
      <c r="Q9" s="68"/>
      <c r="R9" s="68"/>
      <c r="S9" s="68"/>
      <c r="T9" s="26"/>
      <c r="U9" s="26"/>
      <c r="V9" s="68"/>
      <c r="W9" s="103" t="str">
        <f>$W$1</f>
        <v>Offre en palette complète mono référence PC1 - Hauteur maximale de 1800mm</v>
      </c>
      <c r="X9" s="100"/>
      <c r="Y9" s="100"/>
      <c r="Z9" s="100"/>
      <c r="AA9" s="100"/>
      <c r="AB9" s="100"/>
      <c r="AC9" s="100"/>
      <c r="AD9" s="100"/>
      <c r="AE9" s="100"/>
      <c r="AF9" s="100"/>
      <c r="AG9" s="102" t="str">
        <f>$AG$1</f>
        <v>Offre en palette complète mono référence PC2 - Hauteur libre</v>
      </c>
      <c r="AH9" s="26"/>
      <c r="AI9" s="26"/>
      <c r="AJ9" s="26"/>
      <c r="AK9" s="26"/>
      <c r="AL9" s="26"/>
      <c r="AM9" s="26"/>
      <c r="AN9" s="26"/>
      <c r="AO9" s="26"/>
      <c r="AP9" s="26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</row>
    <row r="10" spans="1:117" s="15" customFormat="1" ht="270" customHeight="1" x14ac:dyDescent="0.25">
      <c r="A10" s="147" t="s">
        <v>29</v>
      </c>
      <c r="B10" s="148"/>
      <c r="C10" s="148"/>
      <c r="D10" s="148"/>
      <c r="E10" s="149"/>
      <c r="F10" s="150" t="s">
        <v>86</v>
      </c>
      <c r="G10" s="151"/>
      <c r="H10" s="151"/>
      <c r="I10" s="151"/>
      <c r="J10" s="151"/>
      <c r="K10" s="151"/>
      <c r="L10" s="152"/>
      <c r="M10" s="18" t="s">
        <v>36</v>
      </c>
      <c r="N10" s="61" t="str">
        <f t="shared" ref="N10:T10" si="10">N2</f>
        <v>Codification / Référence</v>
      </c>
      <c r="O10" s="50" t="str">
        <f t="shared" si="10"/>
        <v>Désignation commerciale</v>
      </c>
      <c r="P10" s="50" t="str">
        <f t="shared" si="10"/>
        <v>Composition &amp; dimensions précises</v>
      </c>
      <c r="Q10" s="31"/>
      <c r="R10" s="109"/>
      <c r="S10" s="50" t="str">
        <f>S2</f>
        <v>Délai de livraison</v>
      </c>
      <c r="T10" s="50" t="str">
        <f t="shared" si="10"/>
        <v xml:space="preserve">
OFFRE
Prix de référence du marché de l'UVE
PRHT.UVE</v>
      </c>
      <c r="U10" s="31"/>
      <c r="V10" s="31"/>
      <c r="W10" s="18" t="str">
        <f t="shared" ref="W10:AC10" si="11">W2</f>
        <v>Codification / Référence
Codification  différente de l'UVE</v>
      </c>
      <c r="X10" s="101" t="str">
        <f t="shared" si="11"/>
        <v>Désignation commerciale</v>
      </c>
      <c r="Y10" s="101" t="str">
        <f t="shared" si="11"/>
        <v>Composition &amp; dimensions précises</v>
      </c>
      <c r="Z10" s="101" t="str">
        <f t="shared" si="11"/>
        <v>Hauteur de palette</v>
      </c>
      <c r="AA10" s="101" t="str">
        <f t="shared" si="11"/>
        <v>Conditionnement
Nombre d'UVE contenues sur la palette</v>
      </c>
      <c r="AB10" s="101" t="str">
        <f t="shared" si="11"/>
        <v xml:space="preserve">Délai de livraison  </v>
      </c>
      <c r="AC10" s="101" t="str">
        <f t="shared" si="11"/>
        <v xml:space="preserve">
OFFRE
Remise palette RPC</v>
      </c>
      <c r="AD10" s="31"/>
      <c r="AE10" s="72" t="str">
        <f t="shared" ref="AE10" si="12">AE2</f>
        <v>Prix de REFERENCE de la palette complète PC1
PRHT.PC1
CALCUL AUTOMATIQUE 
ARRONDI  à 2 décimales</v>
      </c>
      <c r="AF10" s="31"/>
      <c r="AG10" s="50" t="str">
        <f t="shared" ref="AG10:AO10" si="13">AG2</f>
        <v>Codification / Référence
Codification  différente de l'UVE</v>
      </c>
      <c r="AH10" s="50" t="str">
        <f t="shared" si="13"/>
        <v>Désignation commerciale</v>
      </c>
      <c r="AI10" s="50" t="str">
        <f t="shared" si="13"/>
        <v>Composition &amp; dimensions précises</v>
      </c>
      <c r="AJ10" s="50" t="str">
        <f t="shared" si="13"/>
        <v>Hauteur de palette</v>
      </c>
      <c r="AK10" s="50" t="str">
        <f t="shared" si="13"/>
        <v>Conditionnement
Nombre d'UVE contenues sur la palette</v>
      </c>
      <c r="AL10" s="50" t="str">
        <f t="shared" si="13"/>
        <v xml:space="preserve">Délai de livraison  </v>
      </c>
      <c r="AM10" s="50" t="str">
        <f t="shared" si="13"/>
        <v xml:space="preserve">
OFFRE
Remise palette RPC</v>
      </c>
      <c r="AN10" s="32"/>
      <c r="AO10" s="50" t="str">
        <f t="shared" si="13"/>
        <v>Prix de REFERENCE de la palette complète PC2
PRHT.PC2
CALCUL AUTOMATIQUE 
ARRONDI  à 2 décimales</v>
      </c>
      <c r="AP10" s="31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</row>
    <row r="11" spans="1:117" s="10" customFormat="1" ht="47.25" customHeight="1" x14ac:dyDescent="0.25">
      <c r="A11" s="43"/>
      <c r="B11" s="43"/>
      <c r="C11" s="43"/>
      <c r="D11" s="96"/>
      <c r="E11" s="44"/>
      <c r="F11" s="44"/>
      <c r="G11" s="44"/>
      <c r="H11" s="44"/>
      <c r="I11" s="44"/>
      <c r="J11" s="44"/>
      <c r="K11" s="44"/>
      <c r="L11" s="44"/>
      <c r="M11" s="48">
        <v>100</v>
      </c>
      <c r="N11" s="28"/>
      <c r="O11" s="28"/>
      <c r="P11" s="28"/>
      <c r="Q11" s="32"/>
      <c r="R11" s="110"/>
      <c r="S11" s="13"/>
      <c r="T11" s="14"/>
      <c r="U11" s="32"/>
      <c r="V11" s="32"/>
      <c r="W11" s="28"/>
      <c r="X11" s="28"/>
      <c r="Y11" s="28"/>
      <c r="Z11" s="16"/>
      <c r="AA11" s="49"/>
      <c r="AB11" s="13"/>
      <c r="AC11" s="59"/>
      <c r="AD11" s="32"/>
      <c r="AE11" s="79">
        <f t="shared" ref="AE11:AE51" si="14">ROUND(T11*AA11*(1+AC11),2)</f>
        <v>0</v>
      </c>
      <c r="AF11" s="32"/>
      <c r="AG11" s="28"/>
      <c r="AH11" s="28"/>
      <c r="AI11" s="28"/>
      <c r="AJ11" s="16"/>
      <c r="AK11" s="49"/>
      <c r="AL11" s="13"/>
      <c r="AM11" s="59"/>
      <c r="AN11" s="32"/>
      <c r="AO11" s="81">
        <f t="shared" ref="AO11:AO51" si="15">ROUND(T11*AK11*(1+AM11),2)</f>
        <v>0</v>
      </c>
      <c r="AP11" s="32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</row>
    <row r="12" spans="1:117" s="10" customFormat="1" ht="47.25" customHeight="1" x14ac:dyDescent="0.25">
      <c r="A12" s="43"/>
      <c r="B12" s="43"/>
      <c r="C12" s="43"/>
      <c r="D12" s="96"/>
      <c r="E12" s="44"/>
      <c r="F12" s="44"/>
      <c r="G12" s="44"/>
      <c r="H12" s="44"/>
      <c r="I12" s="44"/>
      <c r="J12" s="44"/>
      <c r="K12" s="44"/>
      <c r="L12" s="44"/>
      <c r="M12" s="48">
        <f>M11+1</f>
        <v>101</v>
      </c>
      <c r="N12" s="28"/>
      <c r="O12" s="28"/>
      <c r="P12" s="28"/>
      <c r="Q12" s="32"/>
      <c r="R12" s="110"/>
      <c r="S12" s="13"/>
      <c r="T12" s="14"/>
      <c r="U12" s="32"/>
      <c r="V12" s="32"/>
      <c r="W12" s="28"/>
      <c r="X12" s="28"/>
      <c r="Y12" s="28"/>
      <c r="Z12" s="16"/>
      <c r="AA12" s="49"/>
      <c r="AB12" s="13"/>
      <c r="AC12" s="59"/>
      <c r="AD12" s="32"/>
      <c r="AE12" s="79">
        <f t="shared" si="14"/>
        <v>0</v>
      </c>
      <c r="AF12" s="32"/>
      <c r="AG12" s="28"/>
      <c r="AH12" s="28"/>
      <c r="AI12" s="28"/>
      <c r="AJ12" s="16"/>
      <c r="AK12" s="49"/>
      <c r="AL12" s="13"/>
      <c r="AM12" s="59"/>
      <c r="AN12" s="32"/>
      <c r="AO12" s="81">
        <f t="shared" si="15"/>
        <v>0</v>
      </c>
      <c r="AP12" s="32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</row>
    <row r="13" spans="1:117" s="10" customFormat="1" ht="47.25" customHeight="1" x14ac:dyDescent="0.25">
      <c r="A13" s="43"/>
      <c r="B13" s="43"/>
      <c r="C13" s="43"/>
      <c r="D13" s="96"/>
      <c r="E13" s="44"/>
      <c r="F13" s="44"/>
      <c r="G13" s="44"/>
      <c r="H13" s="44"/>
      <c r="I13" s="44"/>
      <c r="J13" s="44"/>
      <c r="K13" s="44"/>
      <c r="L13" s="44"/>
      <c r="M13" s="48">
        <f t="shared" ref="M13:M51" si="16">M12+1</f>
        <v>102</v>
      </c>
      <c r="N13" s="28"/>
      <c r="O13" s="28"/>
      <c r="P13" s="28"/>
      <c r="Q13" s="32"/>
      <c r="R13" s="110"/>
      <c r="S13" s="13"/>
      <c r="T13" s="14"/>
      <c r="U13" s="32"/>
      <c r="V13" s="32"/>
      <c r="W13" s="28"/>
      <c r="X13" s="28"/>
      <c r="Y13" s="28"/>
      <c r="Z13" s="16"/>
      <c r="AA13" s="49"/>
      <c r="AB13" s="13"/>
      <c r="AC13" s="59"/>
      <c r="AD13" s="32"/>
      <c r="AE13" s="79">
        <f t="shared" si="14"/>
        <v>0</v>
      </c>
      <c r="AF13" s="32"/>
      <c r="AG13" s="28"/>
      <c r="AH13" s="28"/>
      <c r="AI13" s="28"/>
      <c r="AJ13" s="16"/>
      <c r="AK13" s="49"/>
      <c r="AL13" s="13"/>
      <c r="AM13" s="59"/>
      <c r="AN13" s="32"/>
      <c r="AO13" s="81">
        <f t="shared" si="15"/>
        <v>0</v>
      </c>
      <c r="AP13" s="32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</row>
    <row r="14" spans="1:117" s="10" customFormat="1" ht="47.25" customHeight="1" x14ac:dyDescent="0.25">
      <c r="A14" s="43"/>
      <c r="B14" s="43"/>
      <c r="C14" s="43"/>
      <c r="D14" s="96"/>
      <c r="E14" s="44"/>
      <c r="F14" s="44"/>
      <c r="G14" s="44"/>
      <c r="H14" s="44"/>
      <c r="I14" s="44"/>
      <c r="J14" s="44"/>
      <c r="K14" s="44"/>
      <c r="L14" s="44"/>
      <c r="M14" s="48">
        <f t="shared" si="16"/>
        <v>103</v>
      </c>
      <c r="N14" s="28"/>
      <c r="O14" s="28"/>
      <c r="P14" s="28"/>
      <c r="Q14" s="32"/>
      <c r="R14" s="110"/>
      <c r="S14" s="13"/>
      <c r="T14" s="14"/>
      <c r="U14" s="32"/>
      <c r="V14" s="32"/>
      <c r="W14" s="28"/>
      <c r="X14" s="28"/>
      <c r="Y14" s="28"/>
      <c r="Z14" s="16"/>
      <c r="AA14" s="49"/>
      <c r="AB14" s="13"/>
      <c r="AC14" s="59"/>
      <c r="AD14" s="32"/>
      <c r="AE14" s="79">
        <f t="shared" si="14"/>
        <v>0</v>
      </c>
      <c r="AF14" s="32"/>
      <c r="AG14" s="28"/>
      <c r="AH14" s="28"/>
      <c r="AI14" s="28"/>
      <c r="AJ14" s="16"/>
      <c r="AK14" s="49"/>
      <c r="AL14" s="13"/>
      <c r="AM14" s="59"/>
      <c r="AN14" s="32"/>
      <c r="AO14" s="81">
        <f t="shared" si="15"/>
        <v>0</v>
      </c>
      <c r="AP14" s="32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</row>
    <row r="15" spans="1:117" s="10" customFormat="1" ht="47.25" customHeight="1" x14ac:dyDescent="0.25">
      <c r="A15" s="43"/>
      <c r="B15" s="43"/>
      <c r="C15" s="43"/>
      <c r="D15" s="96"/>
      <c r="E15" s="44"/>
      <c r="F15" s="44"/>
      <c r="G15" s="44"/>
      <c r="H15" s="44"/>
      <c r="I15" s="44"/>
      <c r="J15" s="44"/>
      <c r="K15" s="44"/>
      <c r="L15" s="44"/>
      <c r="M15" s="48">
        <f t="shared" si="16"/>
        <v>104</v>
      </c>
      <c r="N15" s="28"/>
      <c r="O15" s="28"/>
      <c r="P15" s="28"/>
      <c r="Q15" s="32"/>
      <c r="R15" s="110"/>
      <c r="S15" s="13"/>
      <c r="T15" s="14"/>
      <c r="U15" s="32"/>
      <c r="V15" s="32"/>
      <c r="W15" s="28"/>
      <c r="X15" s="28"/>
      <c r="Y15" s="28"/>
      <c r="Z15" s="16"/>
      <c r="AA15" s="49"/>
      <c r="AB15" s="13"/>
      <c r="AC15" s="59"/>
      <c r="AD15" s="32"/>
      <c r="AE15" s="79">
        <f t="shared" si="14"/>
        <v>0</v>
      </c>
      <c r="AF15" s="32"/>
      <c r="AG15" s="28"/>
      <c r="AH15" s="28"/>
      <c r="AI15" s="28"/>
      <c r="AJ15" s="16"/>
      <c r="AK15" s="49"/>
      <c r="AL15" s="13"/>
      <c r="AM15" s="59"/>
      <c r="AN15" s="32"/>
      <c r="AO15" s="81">
        <f t="shared" si="15"/>
        <v>0</v>
      </c>
      <c r="AP15" s="32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</row>
    <row r="16" spans="1:117" s="10" customFormat="1" ht="47.25" customHeight="1" x14ac:dyDescent="0.25">
      <c r="A16" s="43"/>
      <c r="B16" s="43"/>
      <c r="C16" s="43"/>
      <c r="D16" s="96"/>
      <c r="E16" s="44"/>
      <c r="F16" s="44"/>
      <c r="G16" s="44"/>
      <c r="H16" s="44"/>
      <c r="I16" s="44"/>
      <c r="J16" s="44"/>
      <c r="K16" s="44"/>
      <c r="L16" s="44"/>
      <c r="M16" s="48">
        <f t="shared" si="16"/>
        <v>105</v>
      </c>
      <c r="N16" s="28"/>
      <c r="O16" s="28"/>
      <c r="P16" s="28"/>
      <c r="Q16" s="32"/>
      <c r="R16" s="110"/>
      <c r="S16" s="13"/>
      <c r="T16" s="14"/>
      <c r="U16" s="32"/>
      <c r="V16" s="32"/>
      <c r="W16" s="28"/>
      <c r="X16" s="28"/>
      <c r="Y16" s="28"/>
      <c r="Z16" s="16"/>
      <c r="AA16" s="49"/>
      <c r="AB16" s="13"/>
      <c r="AC16" s="59"/>
      <c r="AD16" s="32"/>
      <c r="AE16" s="79">
        <f t="shared" si="14"/>
        <v>0</v>
      </c>
      <c r="AF16" s="32"/>
      <c r="AG16" s="28"/>
      <c r="AH16" s="28"/>
      <c r="AI16" s="28"/>
      <c r="AJ16" s="16"/>
      <c r="AK16" s="49"/>
      <c r="AL16" s="13"/>
      <c r="AM16" s="59"/>
      <c r="AN16" s="32"/>
      <c r="AO16" s="81">
        <f t="shared" si="15"/>
        <v>0</v>
      </c>
      <c r="AP16" s="32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</row>
    <row r="17" spans="1:116" s="10" customFormat="1" ht="47.25" customHeight="1" x14ac:dyDescent="0.25">
      <c r="A17" s="43"/>
      <c r="B17" s="43"/>
      <c r="C17" s="43"/>
      <c r="D17" s="96"/>
      <c r="E17" s="44"/>
      <c r="F17" s="44"/>
      <c r="G17" s="44"/>
      <c r="H17" s="44"/>
      <c r="I17" s="44"/>
      <c r="J17" s="44"/>
      <c r="K17" s="44"/>
      <c r="L17" s="44"/>
      <c r="M17" s="48">
        <f t="shared" si="16"/>
        <v>106</v>
      </c>
      <c r="N17" s="28"/>
      <c r="O17" s="28"/>
      <c r="P17" s="28"/>
      <c r="Q17" s="32"/>
      <c r="R17" s="110"/>
      <c r="S17" s="13"/>
      <c r="T17" s="14"/>
      <c r="U17" s="32"/>
      <c r="V17" s="32"/>
      <c r="W17" s="28"/>
      <c r="X17" s="28"/>
      <c r="Y17" s="28"/>
      <c r="Z17" s="16"/>
      <c r="AA17" s="49"/>
      <c r="AB17" s="13"/>
      <c r="AC17" s="59"/>
      <c r="AD17" s="32"/>
      <c r="AE17" s="79">
        <f t="shared" si="14"/>
        <v>0</v>
      </c>
      <c r="AF17" s="32"/>
      <c r="AG17" s="28"/>
      <c r="AH17" s="28"/>
      <c r="AI17" s="28"/>
      <c r="AJ17" s="16"/>
      <c r="AK17" s="49"/>
      <c r="AL17" s="13"/>
      <c r="AM17" s="59"/>
      <c r="AN17" s="32"/>
      <c r="AO17" s="81">
        <f t="shared" si="15"/>
        <v>0</v>
      </c>
      <c r="AP17" s="32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</row>
    <row r="18" spans="1:116" s="10" customFormat="1" ht="47.25" customHeight="1" x14ac:dyDescent="0.25">
      <c r="A18" s="43"/>
      <c r="B18" s="43"/>
      <c r="C18" s="43"/>
      <c r="D18" s="96"/>
      <c r="E18" s="44"/>
      <c r="F18" s="44"/>
      <c r="G18" s="44"/>
      <c r="H18" s="44"/>
      <c r="I18" s="44"/>
      <c r="J18" s="44"/>
      <c r="K18" s="44"/>
      <c r="L18" s="44"/>
      <c r="M18" s="48">
        <f t="shared" si="16"/>
        <v>107</v>
      </c>
      <c r="N18" s="28"/>
      <c r="O18" s="28"/>
      <c r="P18" s="28"/>
      <c r="Q18" s="32"/>
      <c r="R18" s="110"/>
      <c r="S18" s="13"/>
      <c r="T18" s="14"/>
      <c r="U18" s="32"/>
      <c r="V18" s="32"/>
      <c r="W18" s="28"/>
      <c r="X18" s="28"/>
      <c r="Y18" s="28"/>
      <c r="Z18" s="16"/>
      <c r="AA18" s="49"/>
      <c r="AB18" s="13"/>
      <c r="AC18" s="59"/>
      <c r="AD18" s="32"/>
      <c r="AE18" s="79">
        <f t="shared" si="14"/>
        <v>0</v>
      </c>
      <c r="AF18" s="32"/>
      <c r="AG18" s="28"/>
      <c r="AH18" s="28"/>
      <c r="AI18" s="28"/>
      <c r="AJ18" s="16"/>
      <c r="AK18" s="49"/>
      <c r="AL18" s="13"/>
      <c r="AM18" s="59"/>
      <c r="AN18" s="32"/>
      <c r="AO18" s="81">
        <f t="shared" si="15"/>
        <v>0</v>
      </c>
      <c r="AP18" s="32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</row>
    <row r="19" spans="1:116" s="10" customFormat="1" ht="47.25" customHeight="1" x14ac:dyDescent="0.25">
      <c r="A19" s="43"/>
      <c r="B19" s="43"/>
      <c r="C19" s="43"/>
      <c r="D19" s="96"/>
      <c r="E19" s="44"/>
      <c r="F19" s="44"/>
      <c r="G19" s="44"/>
      <c r="H19" s="44"/>
      <c r="I19" s="44"/>
      <c r="J19" s="44"/>
      <c r="K19" s="44"/>
      <c r="L19" s="44"/>
      <c r="M19" s="48">
        <f t="shared" si="16"/>
        <v>108</v>
      </c>
      <c r="N19" s="28"/>
      <c r="O19" s="28"/>
      <c r="P19" s="28"/>
      <c r="Q19" s="32"/>
      <c r="R19" s="110"/>
      <c r="S19" s="13"/>
      <c r="T19" s="14"/>
      <c r="U19" s="32"/>
      <c r="V19" s="32"/>
      <c r="W19" s="28"/>
      <c r="X19" s="28"/>
      <c r="Y19" s="28"/>
      <c r="Z19" s="16"/>
      <c r="AA19" s="49"/>
      <c r="AB19" s="13"/>
      <c r="AC19" s="59"/>
      <c r="AD19" s="32"/>
      <c r="AE19" s="79">
        <f t="shared" si="14"/>
        <v>0</v>
      </c>
      <c r="AF19" s="32"/>
      <c r="AG19" s="28"/>
      <c r="AH19" s="28"/>
      <c r="AI19" s="28"/>
      <c r="AJ19" s="16"/>
      <c r="AK19" s="49"/>
      <c r="AL19" s="13"/>
      <c r="AM19" s="59"/>
      <c r="AN19" s="32"/>
      <c r="AO19" s="81">
        <f t="shared" si="15"/>
        <v>0</v>
      </c>
      <c r="AP19" s="32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</row>
    <row r="20" spans="1:116" s="10" customFormat="1" ht="47.25" customHeight="1" x14ac:dyDescent="0.25">
      <c r="A20" s="43"/>
      <c r="B20" s="43"/>
      <c r="C20" s="43"/>
      <c r="D20" s="96"/>
      <c r="E20" s="44"/>
      <c r="F20" s="44"/>
      <c r="G20" s="44"/>
      <c r="H20" s="44"/>
      <c r="I20" s="44"/>
      <c r="J20" s="44"/>
      <c r="K20" s="44"/>
      <c r="L20" s="44"/>
      <c r="M20" s="48">
        <f t="shared" si="16"/>
        <v>109</v>
      </c>
      <c r="N20" s="28"/>
      <c r="O20" s="28"/>
      <c r="P20" s="28"/>
      <c r="Q20" s="32"/>
      <c r="R20" s="110"/>
      <c r="S20" s="13"/>
      <c r="T20" s="14"/>
      <c r="U20" s="32"/>
      <c r="V20" s="32"/>
      <c r="W20" s="28"/>
      <c r="X20" s="28"/>
      <c r="Y20" s="28"/>
      <c r="Z20" s="16"/>
      <c r="AA20" s="49"/>
      <c r="AB20" s="13"/>
      <c r="AC20" s="59"/>
      <c r="AD20" s="32"/>
      <c r="AE20" s="79">
        <f t="shared" si="14"/>
        <v>0</v>
      </c>
      <c r="AF20" s="32"/>
      <c r="AG20" s="28"/>
      <c r="AH20" s="28"/>
      <c r="AI20" s="28"/>
      <c r="AJ20" s="16"/>
      <c r="AK20" s="49"/>
      <c r="AL20" s="13"/>
      <c r="AM20" s="59"/>
      <c r="AN20" s="32"/>
      <c r="AO20" s="81">
        <f t="shared" si="15"/>
        <v>0</v>
      </c>
      <c r="AP20" s="32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</row>
    <row r="21" spans="1:116" s="10" customFormat="1" ht="47.25" customHeight="1" x14ac:dyDescent="0.25">
      <c r="A21" s="43"/>
      <c r="B21" s="43"/>
      <c r="C21" s="43"/>
      <c r="D21" s="96"/>
      <c r="E21" s="44"/>
      <c r="F21" s="44"/>
      <c r="G21" s="44"/>
      <c r="H21" s="44"/>
      <c r="I21" s="44"/>
      <c r="J21" s="44"/>
      <c r="K21" s="44"/>
      <c r="L21" s="44"/>
      <c r="M21" s="48">
        <f t="shared" si="16"/>
        <v>110</v>
      </c>
      <c r="N21" s="28"/>
      <c r="O21" s="28"/>
      <c r="P21" s="28"/>
      <c r="Q21" s="32"/>
      <c r="R21" s="110"/>
      <c r="S21" s="13"/>
      <c r="T21" s="14"/>
      <c r="U21" s="32"/>
      <c r="V21" s="32"/>
      <c r="W21" s="28"/>
      <c r="X21" s="28"/>
      <c r="Y21" s="28"/>
      <c r="Z21" s="16"/>
      <c r="AA21" s="49"/>
      <c r="AB21" s="13"/>
      <c r="AC21" s="59"/>
      <c r="AD21" s="32"/>
      <c r="AE21" s="79">
        <f t="shared" si="14"/>
        <v>0</v>
      </c>
      <c r="AF21" s="32"/>
      <c r="AG21" s="28"/>
      <c r="AH21" s="28"/>
      <c r="AI21" s="28"/>
      <c r="AJ21" s="16"/>
      <c r="AK21" s="49"/>
      <c r="AL21" s="13"/>
      <c r="AM21" s="59"/>
      <c r="AN21" s="32"/>
      <c r="AO21" s="81">
        <f t="shared" si="15"/>
        <v>0</v>
      </c>
      <c r="AP21" s="32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</row>
    <row r="22" spans="1:116" s="10" customFormat="1" ht="47.25" customHeight="1" x14ac:dyDescent="0.25">
      <c r="A22" s="43"/>
      <c r="B22" s="43"/>
      <c r="C22" s="43"/>
      <c r="D22" s="96"/>
      <c r="E22" s="44"/>
      <c r="F22" s="44"/>
      <c r="G22" s="44"/>
      <c r="H22" s="44"/>
      <c r="I22" s="44"/>
      <c r="J22" s="44"/>
      <c r="K22" s="44"/>
      <c r="L22" s="44"/>
      <c r="M22" s="48">
        <f t="shared" si="16"/>
        <v>111</v>
      </c>
      <c r="N22" s="28"/>
      <c r="O22" s="28"/>
      <c r="P22" s="28"/>
      <c r="Q22" s="32"/>
      <c r="R22" s="110"/>
      <c r="S22" s="13"/>
      <c r="T22" s="14"/>
      <c r="U22" s="32"/>
      <c r="V22" s="32"/>
      <c r="W22" s="28"/>
      <c r="X22" s="28"/>
      <c r="Y22" s="28"/>
      <c r="Z22" s="16"/>
      <c r="AA22" s="49"/>
      <c r="AB22" s="13"/>
      <c r="AC22" s="59"/>
      <c r="AD22" s="32"/>
      <c r="AE22" s="79">
        <f t="shared" si="14"/>
        <v>0</v>
      </c>
      <c r="AF22" s="32"/>
      <c r="AG22" s="28"/>
      <c r="AH22" s="28"/>
      <c r="AI22" s="28"/>
      <c r="AJ22" s="16"/>
      <c r="AK22" s="49"/>
      <c r="AL22" s="13"/>
      <c r="AM22" s="59"/>
      <c r="AN22" s="32"/>
      <c r="AO22" s="81">
        <f t="shared" si="15"/>
        <v>0</v>
      </c>
      <c r="AP22" s="32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</row>
    <row r="23" spans="1:116" s="10" customFormat="1" ht="47.25" customHeight="1" x14ac:dyDescent="0.25">
      <c r="A23" s="43"/>
      <c r="B23" s="43"/>
      <c r="C23" s="43"/>
      <c r="D23" s="96"/>
      <c r="E23" s="44"/>
      <c r="F23" s="44"/>
      <c r="G23" s="44"/>
      <c r="H23" s="44"/>
      <c r="I23" s="44"/>
      <c r="J23" s="44"/>
      <c r="K23" s="44"/>
      <c r="L23" s="44"/>
      <c r="M23" s="48">
        <f t="shared" si="16"/>
        <v>112</v>
      </c>
      <c r="N23" s="28"/>
      <c r="O23" s="28"/>
      <c r="P23" s="28"/>
      <c r="Q23" s="32"/>
      <c r="R23" s="110"/>
      <c r="S23" s="13"/>
      <c r="T23" s="14"/>
      <c r="U23" s="32"/>
      <c r="V23" s="32"/>
      <c r="W23" s="28"/>
      <c r="X23" s="28"/>
      <c r="Y23" s="28"/>
      <c r="Z23" s="16"/>
      <c r="AA23" s="49"/>
      <c r="AB23" s="13"/>
      <c r="AC23" s="59"/>
      <c r="AD23" s="32"/>
      <c r="AE23" s="79">
        <f t="shared" si="14"/>
        <v>0</v>
      </c>
      <c r="AF23" s="32"/>
      <c r="AG23" s="28"/>
      <c r="AH23" s="28"/>
      <c r="AI23" s="28"/>
      <c r="AJ23" s="16"/>
      <c r="AK23" s="49"/>
      <c r="AL23" s="13"/>
      <c r="AM23" s="59"/>
      <c r="AN23" s="32"/>
      <c r="AO23" s="81">
        <f t="shared" si="15"/>
        <v>0</v>
      </c>
      <c r="AP23" s="32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</row>
    <row r="24" spans="1:116" s="10" customFormat="1" ht="47.25" customHeight="1" x14ac:dyDescent="0.25">
      <c r="A24" s="43"/>
      <c r="B24" s="43"/>
      <c r="C24" s="43"/>
      <c r="D24" s="96"/>
      <c r="E24" s="44"/>
      <c r="F24" s="44"/>
      <c r="G24" s="44"/>
      <c r="H24" s="44"/>
      <c r="I24" s="44"/>
      <c r="J24" s="44"/>
      <c r="K24" s="44"/>
      <c r="L24" s="44"/>
      <c r="M24" s="48">
        <f t="shared" si="16"/>
        <v>113</v>
      </c>
      <c r="N24" s="28"/>
      <c r="O24" s="28"/>
      <c r="P24" s="28"/>
      <c r="Q24" s="32"/>
      <c r="R24" s="110"/>
      <c r="S24" s="13"/>
      <c r="T24" s="14"/>
      <c r="U24" s="32"/>
      <c r="V24" s="32"/>
      <c r="W24" s="28"/>
      <c r="X24" s="28"/>
      <c r="Y24" s="28"/>
      <c r="Z24" s="16"/>
      <c r="AA24" s="49"/>
      <c r="AB24" s="13"/>
      <c r="AC24" s="59"/>
      <c r="AD24" s="32"/>
      <c r="AE24" s="79">
        <f t="shared" si="14"/>
        <v>0</v>
      </c>
      <c r="AF24" s="32"/>
      <c r="AG24" s="28"/>
      <c r="AH24" s="28"/>
      <c r="AI24" s="28"/>
      <c r="AJ24" s="16"/>
      <c r="AK24" s="49"/>
      <c r="AL24" s="13"/>
      <c r="AM24" s="59"/>
      <c r="AN24" s="32"/>
      <c r="AO24" s="81">
        <f t="shared" si="15"/>
        <v>0</v>
      </c>
      <c r="AP24" s="32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</row>
    <row r="25" spans="1:116" s="10" customFormat="1" ht="47.25" customHeight="1" x14ac:dyDescent="0.25">
      <c r="A25" s="43"/>
      <c r="B25" s="43"/>
      <c r="C25" s="43"/>
      <c r="D25" s="96"/>
      <c r="E25" s="44"/>
      <c r="F25" s="44"/>
      <c r="G25" s="44"/>
      <c r="H25" s="44"/>
      <c r="I25" s="44"/>
      <c r="J25" s="44"/>
      <c r="K25" s="44"/>
      <c r="L25" s="44"/>
      <c r="M25" s="48">
        <f t="shared" si="16"/>
        <v>114</v>
      </c>
      <c r="N25" s="28"/>
      <c r="O25" s="28"/>
      <c r="P25" s="28"/>
      <c r="Q25" s="32"/>
      <c r="R25" s="110"/>
      <c r="S25" s="13"/>
      <c r="T25" s="14"/>
      <c r="U25" s="32"/>
      <c r="V25" s="32"/>
      <c r="W25" s="28"/>
      <c r="X25" s="28"/>
      <c r="Y25" s="28"/>
      <c r="Z25" s="16"/>
      <c r="AA25" s="49"/>
      <c r="AB25" s="13"/>
      <c r="AC25" s="59"/>
      <c r="AD25" s="32"/>
      <c r="AE25" s="79">
        <f t="shared" si="14"/>
        <v>0</v>
      </c>
      <c r="AF25" s="32"/>
      <c r="AG25" s="28"/>
      <c r="AH25" s="28"/>
      <c r="AI25" s="28"/>
      <c r="AJ25" s="16"/>
      <c r="AK25" s="49"/>
      <c r="AL25" s="13"/>
      <c r="AM25" s="59"/>
      <c r="AN25" s="32"/>
      <c r="AO25" s="81">
        <f t="shared" si="15"/>
        <v>0</v>
      </c>
      <c r="AP25" s="32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</row>
    <row r="26" spans="1:116" s="10" customFormat="1" ht="47.25" customHeight="1" x14ac:dyDescent="0.25">
      <c r="A26" s="43"/>
      <c r="B26" s="43"/>
      <c r="C26" s="43"/>
      <c r="D26" s="96"/>
      <c r="E26" s="44"/>
      <c r="F26" s="44"/>
      <c r="G26" s="44"/>
      <c r="H26" s="44"/>
      <c r="I26" s="44"/>
      <c r="J26" s="44"/>
      <c r="K26" s="44"/>
      <c r="L26" s="44"/>
      <c r="M26" s="48">
        <f t="shared" si="16"/>
        <v>115</v>
      </c>
      <c r="N26" s="28"/>
      <c r="O26" s="28"/>
      <c r="P26" s="28"/>
      <c r="Q26" s="32"/>
      <c r="R26" s="110"/>
      <c r="S26" s="13"/>
      <c r="T26" s="14"/>
      <c r="U26" s="32"/>
      <c r="V26" s="32"/>
      <c r="W26" s="28"/>
      <c r="X26" s="28"/>
      <c r="Y26" s="28"/>
      <c r="Z26" s="16"/>
      <c r="AA26" s="49"/>
      <c r="AB26" s="13"/>
      <c r="AC26" s="59"/>
      <c r="AD26" s="32"/>
      <c r="AE26" s="79">
        <f t="shared" si="14"/>
        <v>0</v>
      </c>
      <c r="AF26" s="32"/>
      <c r="AG26" s="28"/>
      <c r="AH26" s="28"/>
      <c r="AI26" s="28"/>
      <c r="AJ26" s="16"/>
      <c r="AK26" s="49"/>
      <c r="AL26" s="13"/>
      <c r="AM26" s="59"/>
      <c r="AN26" s="32"/>
      <c r="AO26" s="81">
        <f t="shared" si="15"/>
        <v>0</v>
      </c>
      <c r="AP26" s="32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</row>
    <row r="27" spans="1:116" s="10" customFormat="1" ht="47.25" customHeight="1" x14ac:dyDescent="0.25">
      <c r="A27" s="43"/>
      <c r="B27" s="43"/>
      <c r="C27" s="43"/>
      <c r="D27" s="96"/>
      <c r="E27" s="44"/>
      <c r="F27" s="44"/>
      <c r="G27" s="44"/>
      <c r="H27" s="44"/>
      <c r="I27" s="44"/>
      <c r="J27" s="44"/>
      <c r="K27" s="44"/>
      <c r="L27" s="44"/>
      <c r="M27" s="48">
        <f t="shared" si="16"/>
        <v>116</v>
      </c>
      <c r="N27" s="28"/>
      <c r="O27" s="28"/>
      <c r="P27" s="28"/>
      <c r="Q27" s="32"/>
      <c r="R27" s="110"/>
      <c r="S27" s="13"/>
      <c r="T27" s="14"/>
      <c r="U27" s="32"/>
      <c r="V27" s="32"/>
      <c r="W27" s="28"/>
      <c r="X27" s="28"/>
      <c r="Y27" s="28"/>
      <c r="Z27" s="16"/>
      <c r="AA27" s="49"/>
      <c r="AB27" s="13"/>
      <c r="AC27" s="59"/>
      <c r="AD27" s="32"/>
      <c r="AE27" s="79">
        <f t="shared" si="14"/>
        <v>0</v>
      </c>
      <c r="AF27" s="32"/>
      <c r="AG27" s="28"/>
      <c r="AH27" s="28"/>
      <c r="AI27" s="28"/>
      <c r="AJ27" s="16"/>
      <c r="AK27" s="49"/>
      <c r="AL27" s="13"/>
      <c r="AM27" s="59"/>
      <c r="AN27" s="32"/>
      <c r="AO27" s="81">
        <f t="shared" si="15"/>
        <v>0</v>
      </c>
      <c r="AP27" s="32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</row>
    <row r="28" spans="1:116" s="10" customFormat="1" ht="47.25" customHeight="1" x14ac:dyDescent="0.25">
      <c r="A28" s="43"/>
      <c r="B28" s="43"/>
      <c r="C28" s="43"/>
      <c r="D28" s="96"/>
      <c r="E28" s="44"/>
      <c r="F28" s="44"/>
      <c r="G28" s="44"/>
      <c r="H28" s="44"/>
      <c r="I28" s="44"/>
      <c r="J28" s="44"/>
      <c r="K28" s="44"/>
      <c r="L28" s="44"/>
      <c r="M28" s="48">
        <f t="shared" si="16"/>
        <v>117</v>
      </c>
      <c r="N28" s="28"/>
      <c r="O28" s="28"/>
      <c r="P28" s="28"/>
      <c r="Q28" s="32"/>
      <c r="R28" s="110"/>
      <c r="S28" s="13"/>
      <c r="T28" s="14"/>
      <c r="U28" s="32"/>
      <c r="V28" s="32"/>
      <c r="W28" s="28"/>
      <c r="X28" s="28"/>
      <c r="Y28" s="28"/>
      <c r="Z28" s="16"/>
      <c r="AA28" s="49"/>
      <c r="AB28" s="13"/>
      <c r="AC28" s="59"/>
      <c r="AD28" s="32"/>
      <c r="AE28" s="79">
        <f t="shared" si="14"/>
        <v>0</v>
      </c>
      <c r="AF28" s="32"/>
      <c r="AG28" s="28"/>
      <c r="AH28" s="28"/>
      <c r="AI28" s="28"/>
      <c r="AJ28" s="16"/>
      <c r="AK28" s="49"/>
      <c r="AL28" s="13"/>
      <c r="AM28" s="59"/>
      <c r="AN28" s="32"/>
      <c r="AO28" s="81">
        <f t="shared" si="15"/>
        <v>0</v>
      </c>
      <c r="AP28" s="32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</row>
    <row r="29" spans="1:116" s="10" customFormat="1" ht="47.25" customHeight="1" x14ac:dyDescent="0.25">
      <c r="A29" s="43"/>
      <c r="B29" s="43"/>
      <c r="C29" s="43"/>
      <c r="D29" s="96"/>
      <c r="E29" s="44"/>
      <c r="F29" s="44"/>
      <c r="G29" s="44"/>
      <c r="H29" s="44"/>
      <c r="I29" s="44"/>
      <c r="J29" s="44"/>
      <c r="K29" s="44"/>
      <c r="L29" s="44"/>
      <c r="M29" s="48">
        <f t="shared" si="16"/>
        <v>118</v>
      </c>
      <c r="N29" s="28"/>
      <c r="O29" s="28"/>
      <c r="P29" s="28"/>
      <c r="Q29" s="32"/>
      <c r="R29" s="110"/>
      <c r="S29" s="13"/>
      <c r="T29" s="14"/>
      <c r="U29" s="32"/>
      <c r="V29" s="32"/>
      <c r="W29" s="28"/>
      <c r="X29" s="28"/>
      <c r="Y29" s="28"/>
      <c r="Z29" s="16"/>
      <c r="AA29" s="49"/>
      <c r="AB29" s="13"/>
      <c r="AC29" s="59"/>
      <c r="AD29" s="32"/>
      <c r="AE29" s="79">
        <f t="shared" si="14"/>
        <v>0</v>
      </c>
      <c r="AF29" s="32"/>
      <c r="AG29" s="28"/>
      <c r="AH29" s="28"/>
      <c r="AI29" s="28"/>
      <c r="AJ29" s="16"/>
      <c r="AK29" s="49"/>
      <c r="AL29" s="13"/>
      <c r="AM29" s="59"/>
      <c r="AN29" s="32"/>
      <c r="AO29" s="81">
        <f t="shared" si="15"/>
        <v>0</v>
      </c>
      <c r="AP29" s="32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</row>
    <row r="30" spans="1:116" s="10" customFormat="1" ht="47.25" customHeight="1" x14ac:dyDescent="0.25">
      <c r="A30" s="43"/>
      <c r="B30" s="43"/>
      <c r="C30" s="43"/>
      <c r="D30" s="96"/>
      <c r="E30" s="44"/>
      <c r="F30" s="44"/>
      <c r="G30" s="44"/>
      <c r="H30" s="44"/>
      <c r="I30" s="44"/>
      <c r="J30" s="44"/>
      <c r="K30" s="44"/>
      <c r="L30" s="44"/>
      <c r="M30" s="48">
        <f t="shared" si="16"/>
        <v>119</v>
      </c>
      <c r="N30" s="28"/>
      <c r="O30" s="28"/>
      <c r="P30" s="28"/>
      <c r="Q30" s="32"/>
      <c r="R30" s="110"/>
      <c r="S30" s="13"/>
      <c r="T30" s="14"/>
      <c r="U30" s="32"/>
      <c r="V30" s="32"/>
      <c r="W30" s="28"/>
      <c r="X30" s="28"/>
      <c r="Y30" s="28"/>
      <c r="Z30" s="16"/>
      <c r="AA30" s="49"/>
      <c r="AB30" s="13"/>
      <c r="AC30" s="59"/>
      <c r="AD30" s="32"/>
      <c r="AE30" s="79">
        <f t="shared" si="14"/>
        <v>0</v>
      </c>
      <c r="AF30" s="32"/>
      <c r="AG30" s="28"/>
      <c r="AH30" s="28"/>
      <c r="AI30" s="28"/>
      <c r="AJ30" s="16"/>
      <c r="AK30" s="49"/>
      <c r="AL30" s="13"/>
      <c r="AM30" s="59"/>
      <c r="AN30" s="32"/>
      <c r="AO30" s="81">
        <f t="shared" si="15"/>
        <v>0</v>
      </c>
      <c r="AP30" s="32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</row>
    <row r="31" spans="1:116" s="10" customFormat="1" ht="47.25" customHeight="1" x14ac:dyDescent="0.25">
      <c r="A31" s="43"/>
      <c r="B31" s="43"/>
      <c r="C31" s="43"/>
      <c r="D31" s="96"/>
      <c r="E31" s="44"/>
      <c r="F31" s="44"/>
      <c r="G31" s="44"/>
      <c r="H31" s="44"/>
      <c r="I31" s="44"/>
      <c r="J31" s="44"/>
      <c r="K31" s="44"/>
      <c r="L31" s="44"/>
      <c r="M31" s="48">
        <f t="shared" si="16"/>
        <v>120</v>
      </c>
      <c r="N31" s="28"/>
      <c r="O31" s="28"/>
      <c r="P31" s="28"/>
      <c r="Q31" s="32"/>
      <c r="R31" s="110"/>
      <c r="S31" s="13"/>
      <c r="T31" s="14"/>
      <c r="U31" s="32"/>
      <c r="V31" s="32"/>
      <c r="W31" s="28"/>
      <c r="X31" s="28"/>
      <c r="Y31" s="28"/>
      <c r="Z31" s="16"/>
      <c r="AA31" s="49"/>
      <c r="AB31" s="13"/>
      <c r="AC31" s="59"/>
      <c r="AD31" s="32"/>
      <c r="AE31" s="79">
        <f t="shared" si="14"/>
        <v>0</v>
      </c>
      <c r="AF31" s="32"/>
      <c r="AG31" s="28"/>
      <c r="AH31" s="28"/>
      <c r="AI31" s="28"/>
      <c r="AJ31" s="16"/>
      <c r="AK31" s="49"/>
      <c r="AL31" s="13"/>
      <c r="AM31" s="59"/>
      <c r="AN31" s="32"/>
      <c r="AO31" s="81">
        <f t="shared" si="15"/>
        <v>0</v>
      </c>
      <c r="AP31" s="32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</row>
    <row r="32" spans="1:116" s="10" customFormat="1" ht="47.25" customHeight="1" x14ac:dyDescent="0.25">
      <c r="A32" s="43"/>
      <c r="B32" s="43"/>
      <c r="C32" s="43"/>
      <c r="D32" s="96"/>
      <c r="E32" s="44"/>
      <c r="F32" s="44"/>
      <c r="G32" s="44"/>
      <c r="H32" s="44"/>
      <c r="I32" s="44"/>
      <c r="J32" s="44"/>
      <c r="K32" s="44"/>
      <c r="L32" s="44"/>
      <c r="M32" s="48">
        <f t="shared" si="16"/>
        <v>121</v>
      </c>
      <c r="N32" s="28"/>
      <c r="O32" s="28"/>
      <c r="P32" s="28"/>
      <c r="Q32" s="32"/>
      <c r="R32" s="110"/>
      <c r="S32" s="13"/>
      <c r="T32" s="14"/>
      <c r="U32" s="32"/>
      <c r="V32" s="32"/>
      <c r="W32" s="28"/>
      <c r="X32" s="28"/>
      <c r="Y32" s="28"/>
      <c r="Z32" s="16"/>
      <c r="AA32" s="49"/>
      <c r="AB32" s="13"/>
      <c r="AC32" s="59"/>
      <c r="AD32" s="32"/>
      <c r="AE32" s="79">
        <f t="shared" si="14"/>
        <v>0</v>
      </c>
      <c r="AF32" s="32"/>
      <c r="AG32" s="28"/>
      <c r="AH32" s="28"/>
      <c r="AI32" s="28"/>
      <c r="AJ32" s="16"/>
      <c r="AK32" s="49"/>
      <c r="AL32" s="13"/>
      <c r="AM32" s="59"/>
      <c r="AN32" s="32"/>
      <c r="AO32" s="81">
        <f t="shared" si="15"/>
        <v>0</v>
      </c>
      <c r="AP32" s="32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</row>
    <row r="33" spans="1:116" s="10" customFormat="1" ht="47.25" customHeight="1" x14ac:dyDescent="0.25">
      <c r="A33" s="43"/>
      <c r="B33" s="43"/>
      <c r="C33" s="43"/>
      <c r="D33" s="96"/>
      <c r="E33" s="44"/>
      <c r="F33" s="44"/>
      <c r="G33" s="44"/>
      <c r="H33" s="44"/>
      <c r="I33" s="44"/>
      <c r="J33" s="44"/>
      <c r="K33" s="44"/>
      <c r="L33" s="44"/>
      <c r="M33" s="48">
        <f t="shared" si="16"/>
        <v>122</v>
      </c>
      <c r="N33" s="28"/>
      <c r="O33" s="28"/>
      <c r="P33" s="28"/>
      <c r="Q33" s="32"/>
      <c r="R33" s="110"/>
      <c r="S33" s="13"/>
      <c r="T33" s="14"/>
      <c r="U33" s="32"/>
      <c r="V33" s="32"/>
      <c r="W33" s="28"/>
      <c r="X33" s="28"/>
      <c r="Y33" s="28"/>
      <c r="Z33" s="16"/>
      <c r="AA33" s="49"/>
      <c r="AB33" s="13"/>
      <c r="AC33" s="59"/>
      <c r="AD33" s="32"/>
      <c r="AE33" s="79">
        <f t="shared" si="14"/>
        <v>0</v>
      </c>
      <c r="AF33" s="32"/>
      <c r="AG33" s="28"/>
      <c r="AH33" s="28"/>
      <c r="AI33" s="28"/>
      <c r="AJ33" s="16"/>
      <c r="AK33" s="49"/>
      <c r="AL33" s="13"/>
      <c r="AM33" s="59"/>
      <c r="AN33" s="32"/>
      <c r="AO33" s="81">
        <f t="shared" si="15"/>
        <v>0</v>
      </c>
      <c r="AP33" s="32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</row>
    <row r="34" spans="1:116" s="10" customFormat="1" ht="47.25" customHeight="1" x14ac:dyDescent="0.25">
      <c r="A34" s="43"/>
      <c r="B34" s="43"/>
      <c r="C34" s="43"/>
      <c r="D34" s="96"/>
      <c r="E34" s="44"/>
      <c r="F34" s="44"/>
      <c r="G34" s="44"/>
      <c r="H34" s="44"/>
      <c r="I34" s="44"/>
      <c r="J34" s="44"/>
      <c r="K34" s="44"/>
      <c r="L34" s="44"/>
      <c r="M34" s="48">
        <f t="shared" si="16"/>
        <v>123</v>
      </c>
      <c r="N34" s="28"/>
      <c r="O34" s="28"/>
      <c r="P34" s="28"/>
      <c r="Q34" s="32"/>
      <c r="R34" s="110"/>
      <c r="S34" s="13"/>
      <c r="T34" s="14"/>
      <c r="U34" s="32"/>
      <c r="V34" s="32"/>
      <c r="W34" s="28"/>
      <c r="X34" s="28"/>
      <c r="Y34" s="28"/>
      <c r="Z34" s="16"/>
      <c r="AA34" s="49"/>
      <c r="AB34" s="13"/>
      <c r="AC34" s="59"/>
      <c r="AD34" s="32"/>
      <c r="AE34" s="79">
        <f t="shared" si="14"/>
        <v>0</v>
      </c>
      <c r="AF34" s="32"/>
      <c r="AG34" s="28"/>
      <c r="AH34" s="28"/>
      <c r="AI34" s="28"/>
      <c r="AJ34" s="16"/>
      <c r="AK34" s="49"/>
      <c r="AL34" s="13"/>
      <c r="AM34" s="59"/>
      <c r="AN34" s="32"/>
      <c r="AO34" s="81">
        <f t="shared" si="15"/>
        <v>0</v>
      </c>
      <c r="AP34" s="32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</row>
    <row r="35" spans="1:116" s="10" customFormat="1" ht="47.25" customHeight="1" x14ac:dyDescent="0.25">
      <c r="A35" s="43"/>
      <c r="B35" s="43"/>
      <c r="C35" s="43"/>
      <c r="D35" s="96"/>
      <c r="E35" s="44"/>
      <c r="F35" s="44"/>
      <c r="G35" s="44"/>
      <c r="H35" s="44"/>
      <c r="I35" s="44"/>
      <c r="J35" s="44"/>
      <c r="K35" s="44"/>
      <c r="L35" s="44"/>
      <c r="M35" s="48">
        <f t="shared" si="16"/>
        <v>124</v>
      </c>
      <c r="N35" s="28"/>
      <c r="O35" s="28"/>
      <c r="P35" s="28"/>
      <c r="Q35" s="32"/>
      <c r="R35" s="110"/>
      <c r="S35" s="13"/>
      <c r="T35" s="14"/>
      <c r="U35" s="32"/>
      <c r="V35" s="32"/>
      <c r="W35" s="28"/>
      <c r="X35" s="28"/>
      <c r="Y35" s="28"/>
      <c r="Z35" s="16"/>
      <c r="AA35" s="49"/>
      <c r="AB35" s="13"/>
      <c r="AC35" s="59"/>
      <c r="AD35" s="32"/>
      <c r="AE35" s="79">
        <f t="shared" si="14"/>
        <v>0</v>
      </c>
      <c r="AF35" s="32"/>
      <c r="AG35" s="28"/>
      <c r="AH35" s="28"/>
      <c r="AI35" s="28"/>
      <c r="AJ35" s="16"/>
      <c r="AK35" s="49"/>
      <c r="AL35" s="13"/>
      <c r="AM35" s="59"/>
      <c r="AN35" s="32"/>
      <c r="AO35" s="81">
        <f t="shared" si="15"/>
        <v>0</v>
      </c>
      <c r="AP35" s="32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</row>
    <row r="36" spans="1:116" s="10" customFormat="1" ht="47.25" customHeight="1" x14ac:dyDescent="0.25">
      <c r="A36" s="43"/>
      <c r="B36" s="43"/>
      <c r="C36" s="43"/>
      <c r="D36" s="96"/>
      <c r="E36" s="44"/>
      <c r="F36" s="44"/>
      <c r="G36" s="44"/>
      <c r="H36" s="44"/>
      <c r="I36" s="44"/>
      <c r="J36" s="44"/>
      <c r="K36" s="44"/>
      <c r="L36" s="44"/>
      <c r="M36" s="48">
        <f t="shared" si="16"/>
        <v>125</v>
      </c>
      <c r="N36" s="28"/>
      <c r="O36" s="28"/>
      <c r="P36" s="28"/>
      <c r="Q36" s="32"/>
      <c r="R36" s="110"/>
      <c r="S36" s="13"/>
      <c r="T36" s="14"/>
      <c r="U36" s="32"/>
      <c r="V36" s="32"/>
      <c r="W36" s="28"/>
      <c r="X36" s="28"/>
      <c r="Y36" s="28"/>
      <c r="Z36" s="16"/>
      <c r="AA36" s="49"/>
      <c r="AB36" s="13"/>
      <c r="AC36" s="59"/>
      <c r="AD36" s="32"/>
      <c r="AE36" s="79">
        <f t="shared" si="14"/>
        <v>0</v>
      </c>
      <c r="AF36" s="32"/>
      <c r="AG36" s="28"/>
      <c r="AH36" s="28"/>
      <c r="AI36" s="28"/>
      <c r="AJ36" s="16"/>
      <c r="AK36" s="49"/>
      <c r="AL36" s="13"/>
      <c r="AM36" s="59"/>
      <c r="AN36" s="32"/>
      <c r="AO36" s="81">
        <f t="shared" si="15"/>
        <v>0</v>
      </c>
      <c r="AP36" s="32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</row>
    <row r="37" spans="1:116" s="10" customFormat="1" ht="47.25" customHeight="1" x14ac:dyDescent="0.25">
      <c r="A37" s="43"/>
      <c r="B37" s="43"/>
      <c r="C37" s="43"/>
      <c r="D37" s="96"/>
      <c r="E37" s="44"/>
      <c r="F37" s="44"/>
      <c r="G37" s="44"/>
      <c r="H37" s="44"/>
      <c r="I37" s="44"/>
      <c r="J37" s="44"/>
      <c r="K37" s="44"/>
      <c r="L37" s="44"/>
      <c r="M37" s="48">
        <f t="shared" si="16"/>
        <v>126</v>
      </c>
      <c r="N37" s="28"/>
      <c r="O37" s="28"/>
      <c r="P37" s="28"/>
      <c r="Q37" s="32"/>
      <c r="R37" s="110"/>
      <c r="S37" s="13"/>
      <c r="T37" s="14"/>
      <c r="U37" s="32"/>
      <c r="V37" s="32"/>
      <c r="W37" s="28"/>
      <c r="X37" s="28"/>
      <c r="Y37" s="28"/>
      <c r="Z37" s="16"/>
      <c r="AA37" s="49"/>
      <c r="AB37" s="13"/>
      <c r="AC37" s="59"/>
      <c r="AD37" s="32"/>
      <c r="AE37" s="79">
        <f t="shared" si="14"/>
        <v>0</v>
      </c>
      <c r="AF37" s="32"/>
      <c r="AG37" s="28"/>
      <c r="AH37" s="28"/>
      <c r="AI37" s="28"/>
      <c r="AJ37" s="16"/>
      <c r="AK37" s="49"/>
      <c r="AL37" s="13"/>
      <c r="AM37" s="59"/>
      <c r="AN37" s="32"/>
      <c r="AO37" s="81">
        <f t="shared" si="15"/>
        <v>0</v>
      </c>
      <c r="AP37" s="32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</row>
    <row r="38" spans="1:116" s="10" customFormat="1" ht="47.25" customHeight="1" x14ac:dyDescent="0.25">
      <c r="A38" s="43"/>
      <c r="B38" s="43"/>
      <c r="C38" s="43"/>
      <c r="D38" s="96"/>
      <c r="E38" s="44"/>
      <c r="F38" s="44"/>
      <c r="G38" s="44"/>
      <c r="H38" s="44"/>
      <c r="I38" s="44"/>
      <c r="J38" s="44"/>
      <c r="K38" s="44"/>
      <c r="L38" s="44"/>
      <c r="M38" s="48">
        <f t="shared" si="16"/>
        <v>127</v>
      </c>
      <c r="N38" s="28"/>
      <c r="O38" s="28"/>
      <c r="P38" s="28"/>
      <c r="Q38" s="32"/>
      <c r="R38" s="110"/>
      <c r="S38" s="13"/>
      <c r="T38" s="14"/>
      <c r="U38" s="32"/>
      <c r="V38" s="32"/>
      <c r="W38" s="28"/>
      <c r="X38" s="28"/>
      <c r="Y38" s="28"/>
      <c r="Z38" s="16"/>
      <c r="AA38" s="49"/>
      <c r="AB38" s="13"/>
      <c r="AC38" s="59"/>
      <c r="AD38" s="32"/>
      <c r="AE38" s="79">
        <f t="shared" si="14"/>
        <v>0</v>
      </c>
      <c r="AF38" s="32"/>
      <c r="AG38" s="28"/>
      <c r="AH38" s="28"/>
      <c r="AI38" s="28"/>
      <c r="AJ38" s="16"/>
      <c r="AK38" s="49"/>
      <c r="AL38" s="13"/>
      <c r="AM38" s="59"/>
      <c r="AN38" s="32"/>
      <c r="AO38" s="81">
        <f t="shared" si="15"/>
        <v>0</v>
      </c>
      <c r="AP38" s="32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</row>
    <row r="39" spans="1:116" s="10" customFormat="1" ht="47.25" customHeight="1" x14ac:dyDescent="0.25">
      <c r="A39" s="43"/>
      <c r="B39" s="43"/>
      <c r="C39" s="43"/>
      <c r="D39" s="96"/>
      <c r="E39" s="44"/>
      <c r="F39" s="44"/>
      <c r="G39" s="44"/>
      <c r="H39" s="44"/>
      <c r="I39" s="44"/>
      <c r="J39" s="44"/>
      <c r="K39" s="44"/>
      <c r="L39" s="44"/>
      <c r="M39" s="48">
        <f t="shared" si="16"/>
        <v>128</v>
      </c>
      <c r="N39" s="28"/>
      <c r="O39" s="28"/>
      <c r="P39" s="28"/>
      <c r="Q39" s="32"/>
      <c r="R39" s="110"/>
      <c r="S39" s="13"/>
      <c r="T39" s="14"/>
      <c r="U39" s="32"/>
      <c r="V39" s="32"/>
      <c r="W39" s="28"/>
      <c r="X39" s="28"/>
      <c r="Y39" s="28"/>
      <c r="Z39" s="16"/>
      <c r="AA39" s="49"/>
      <c r="AB39" s="13"/>
      <c r="AC39" s="59"/>
      <c r="AD39" s="32"/>
      <c r="AE39" s="79">
        <f t="shared" si="14"/>
        <v>0</v>
      </c>
      <c r="AF39" s="32"/>
      <c r="AG39" s="28"/>
      <c r="AH39" s="28"/>
      <c r="AI39" s="28"/>
      <c r="AJ39" s="16"/>
      <c r="AK39" s="49"/>
      <c r="AL39" s="13"/>
      <c r="AM39" s="59"/>
      <c r="AN39" s="32"/>
      <c r="AO39" s="81">
        <f t="shared" si="15"/>
        <v>0</v>
      </c>
      <c r="AP39" s="32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</row>
    <row r="40" spans="1:116" s="10" customFormat="1" ht="47.25" customHeight="1" x14ac:dyDescent="0.25">
      <c r="A40" s="43"/>
      <c r="B40" s="43"/>
      <c r="C40" s="43"/>
      <c r="D40" s="96"/>
      <c r="E40" s="44"/>
      <c r="F40" s="44"/>
      <c r="G40" s="44"/>
      <c r="H40" s="44"/>
      <c r="I40" s="44"/>
      <c r="J40" s="44"/>
      <c r="K40" s="44"/>
      <c r="L40" s="44"/>
      <c r="M40" s="48">
        <f t="shared" si="16"/>
        <v>129</v>
      </c>
      <c r="N40" s="28"/>
      <c r="O40" s="28"/>
      <c r="P40" s="28"/>
      <c r="Q40" s="32"/>
      <c r="R40" s="110"/>
      <c r="S40" s="13"/>
      <c r="T40" s="14"/>
      <c r="U40" s="32"/>
      <c r="V40" s="32"/>
      <c r="W40" s="28"/>
      <c r="X40" s="28"/>
      <c r="Y40" s="28"/>
      <c r="Z40" s="16"/>
      <c r="AA40" s="49"/>
      <c r="AB40" s="13"/>
      <c r="AC40" s="59"/>
      <c r="AD40" s="32"/>
      <c r="AE40" s="79">
        <f t="shared" si="14"/>
        <v>0</v>
      </c>
      <c r="AF40" s="32"/>
      <c r="AG40" s="28"/>
      <c r="AH40" s="28"/>
      <c r="AI40" s="28"/>
      <c r="AJ40" s="16"/>
      <c r="AK40" s="49"/>
      <c r="AL40" s="13"/>
      <c r="AM40" s="59"/>
      <c r="AN40" s="32"/>
      <c r="AO40" s="81">
        <f t="shared" si="15"/>
        <v>0</v>
      </c>
      <c r="AP40" s="32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</row>
    <row r="41" spans="1:116" s="10" customFormat="1" ht="47.25" customHeight="1" x14ac:dyDescent="0.25">
      <c r="A41" s="43"/>
      <c r="B41" s="43"/>
      <c r="C41" s="43"/>
      <c r="D41" s="96"/>
      <c r="E41" s="44"/>
      <c r="F41" s="44"/>
      <c r="G41" s="44"/>
      <c r="H41" s="44"/>
      <c r="I41" s="44"/>
      <c r="J41" s="44"/>
      <c r="K41" s="44"/>
      <c r="L41" s="44"/>
      <c r="M41" s="48">
        <f t="shared" si="16"/>
        <v>130</v>
      </c>
      <c r="N41" s="28"/>
      <c r="O41" s="28"/>
      <c r="P41" s="28"/>
      <c r="Q41" s="32"/>
      <c r="R41" s="110"/>
      <c r="S41" s="13"/>
      <c r="T41" s="14"/>
      <c r="U41" s="32"/>
      <c r="V41" s="32"/>
      <c r="W41" s="28"/>
      <c r="X41" s="28"/>
      <c r="Y41" s="28"/>
      <c r="Z41" s="16"/>
      <c r="AA41" s="49"/>
      <c r="AB41" s="13"/>
      <c r="AC41" s="59"/>
      <c r="AD41" s="32"/>
      <c r="AE41" s="79">
        <f t="shared" si="14"/>
        <v>0</v>
      </c>
      <c r="AF41" s="32"/>
      <c r="AG41" s="28"/>
      <c r="AH41" s="28"/>
      <c r="AI41" s="28"/>
      <c r="AJ41" s="16"/>
      <c r="AK41" s="49"/>
      <c r="AL41" s="13"/>
      <c r="AM41" s="59"/>
      <c r="AN41" s="32"/>
      <c r="AO41" s="81">
        <f t="shared" si="15"/>
        <v>0</v>
      </c>
      <c r="AP41" s="32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</row>
    <row r="42" spans="1:116" s="10" customFormat="1" ht="47.25" customHeight="1" x14ac:dyDescent="0.25">
      <c r="A42" s="43"/>
      <c r="B42" s="43"/>
      <c r="C42" s="43"/>
      <c r="D42" s="96"/>
      <c r="E42" s="44"/>
      <c r="F42" s="44"/>
      <c r="G42" s="44"/>
      <c r="H42" s="44"/>
      <c r="I42" s="44"/>
      <c r="J42" s="44"/>
      <c r="K42" s="44"/>
      <c r="L42" s="44"/>
      <c r="M42" s="48">
        <f t="shared" si="16"/>
        <v>131</v>
      </c>
      <c r="N42" s="28"/>
      <c r="O42" s="28"/>
      <c r="P42" s="28"/>
      <c r="Q42" s="32"/>
      <c r="R42" s="110"/>
      <c r="S42" s="13"/>
      <c r="T42" s="14"/>
      <c r="U42" s="32"/>
      <c r="V42" s="32"/>
      <c r="W42" s="28"/>
      <c r="X42" s="28"/>
      <c r="Y42" s="28"/>
      <c r="Z42" s="16"/>
      <c r="AA42" s="49"/>
      <c r="AB42" s="13"/>
      <c r="AC42" s="59"/>
      <c r="AD42" s="32"/>
      <c r="AE42" s="79">
        <f t="shared" si="14"/>
        <v>0</v>
      </c>
      <c r="AF42" s="32"/>
      <c r="AG42" s="28"/>
      <c r="AH42" s="28"/>
      <c r="AI42" s="28"/>
      <c r="AJ42" s="16"/>
      <c r="AK42" s="49"/>
      <c r="AL42" s="13"/>
      <c r="AM42" s="59"/>
      <c r="AN42" s="32"/>
      <c r="AO42" s="81">
        <f t="shared" si="15"/>
        <v>0</v>
      </c>
      <c r="AP42" s="32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</row>
    <row r="43" spans="1:116" s="10" customFormat="1" ht="47.25" customHeight="1" x14ac:dyDescent="0.25">
      <c r="A43" s="43"/>
      <c r="B43" s="43"/>
      <c r="C43" s="43"/>
      <c r="D43" s="96"/>
      <c r="E43" s="44"/>
      <c r="F43" s="44"/>
      <c r="G43" s="44"/>
      <c r="H43" s="44"/>
      <c r="I43" s="44"/>
      <c r="J43" s="44"/>
      <c r="K43" s="44"/>
      <c r="L43" s="44"/>
      <c r="M43" s="48">
        <f t="shared" si="16"/>
        <v>132</v>
      </c>
      <c r="N43" s="28"/>
      <c r="O43" s="28"/>
      <c r="P43" s="28"/>
      <c r="Q43" s="32"/>
      <c r="R43" s="110"/>
      <c r="S43" s="13"/>
      <c r="T43" s="14"/>
      <c r="U43" s="32"/>
      <c r="V43" s="32"/>
      <c r="W43" s="28"/>
      <c r="X43" s="28"/>
      <c r="Y43" s="28"/>
      <c r="Z43" s="16"/>
      <c r="AA43" s="49"/>
      <c r="AB43" s="13"/>
      <c r="AC43" s="59"/>
      <c r="AD43" s="32"/>
      <c r="AE43" s="79">
        <f t="shared" si="14"/>
        <v>0</v>
      </c>
      <c r="AF43" s="32"/>
      <c r="AG43" s="28"/>
      <c r="AH43" s="28"/>
      <c r="AI43" s="28"/>
      <c r="AJ43" s="16"/>
      <c r="AK43" s="49"/>
      <c r="AL43" s="13"/>
      <c r="AM43" s="59"/>
      <c r="AN43" s="32"/>
      <c r="AO43" s="81">
        <f t="shared" si="15"/>
        <v>0</v>
      </c>
      <c r="AP43" s="32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</row>
    <row r="44" spans="1:116" s="10" customFormat="1" ht="47.25" customHeight="1" x14ac:dyDescent="0.25">
      <c r="A44" s="43"/>
      <c r="B44" s="43"/>
      <c r="C44" s="43"/>
      <c r="D44" s="96"/>
      <c r="E44" s="44"/>
      <c r="F44" s="44"/>
      <c r="G44" s="44"/>
      <c r="H44" s="44"/>
      <c r="I44" s="44"/>
      <c r="J44" s="44"/>
      <c r="K44" s="44"/>
      <c r="L44" s="44"/>
      <c r="M44" s="48">
        <f t="shared" si="16"/>
        <v>133</v>
      </c>
      <c r="N44" s="28"/>
      <c r="O44" s="28"/>
      <c r="P44" s="28"/>
      <c r="Q44" s="32"/>
      <c r="R44" s="110"/>
      <c r="S44" s="13"/>
      <c r="T44" s="14"/>
      <c r="U44" s="32"/>
      <c r="V44" s="32"/>
      <c r="W44" s="28"/>
      <c r="X44" s="28"/>
      <c r="Y44" s="28"/>
      <c r="Z44" s="16"/>
      <c r="AA44" s="49"/>
      <c r="AB44" s="13"/>
      <c r="AC44" s="59"/>
      <c r="AD44" s="32"/>
      <c r="AE44" s="79">
        <f t="shared" si="14"/>
        <v>0</v>
      </c>
      <c r="AF44" s="32"/>
      <c r="AG44" s="28"/>
      <c r="AH44" s="28"/>
      <c r="AI44" s="28"/>
      <c r="AJ44" s="16"/>
      <c r="AK44" s="49"/>
      <c r="AL44" s="13"/>
      <c r="AM44" s="59"/>
      <c r="AN44" s="32"/>
      <c r="AO44" s="81">
        <f t="shared" si="15"/>
        <v>0</v>
      </c>
      <c r="AP44" s="32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</row>
    <row r="45" spans="1:116" s="10" customFormat="1" ht="47.25" customHeight="1" x14ac:dyDescent="0.25">
      <c r="A45" s="43"/>
      <c r="B45" s="43"/>
      <c r="C45" s="43"/>
      <c r="D45" s="96"/>
      <c r="E45" s="44"/>
      <c r="F45" s="44"/>
      <c r="G45" s="44"/>
      <c r="H45" s="44"/>
      <c r="I45" s="44"/>
      <c r="J45" s="44"/>
      <c r="K45" s="44"/>
      <c r="L45" s="44"/>
      <c r="M45" s="48">
        <f t="shared" si="16"/>
        <v>134</v>
      </c>
      <c r="N45" s="28"/>
      <c r="O45" s="28"/>
      <c r="P45" s="28"/>
      <c r="Q45" s="32"/>
      <c r="R45" s="110"/>
      <c r="S45" s="13"/>
      <c r="T45" s="14"/>
      <c r="U45" s="32"/>
      <c r="V45" s="32"/>
      <c r="W45" s="28"/>
      <c r="X45" s="28"/>
      <c r="Y45" s="28"/>
      <c r="Z45" s="16"/>
      <c r="AA45" s="49"/>
      <c r="AB45" s="13"/>
      <c r="AC45" s="59"/>
      <c r="AD45" s="32"/>
      <c r="AE45" s="79">
        <f t="shared" si="14"/>
        <v>0</v>
      </c>
      <c r="AF45" s="32"/>
      <c r="AG45" s="28"/>
      <c r="AH45" s="28"/>
      <c r="AI45" s="28"/>
      <c r="AJ45" s="16"/>
      <c r="AK45" s="49"/>
      <c r="AL45" s="13"/>
      <c r="AM45" s="59"/>
      <c r="AN45" s="32"/>
      <c r="AO45" s="81">
        <f t="shared" si="15"/>
        <v>0</v>
      </c>
      <c r="AP45" s="32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</row>
    <row r="46" spans="1:116" s="10" customFormat="1" ht="47.25" customHeight="1" x14ac:dyDescent="0.25">
      <c r="A46" s="43"/>
      <c r="B46" s="43"/>
      <c r="C46" s="43"/>
      <c r="D46" s="96"/>
      <c r="E46" s="44"/>
      <c r="F46" s="44"/>
      <c r="G46" s="44"/>
      <c r="H46" s="44"/>
      <c r="I46" s="44"/>
      <c r="J46" s="44"/>
      <c r="K46" s="44"/>
      <c r="L46" s="44"/>
      <c r="M46" s="48">
        <f t="shared" si="16"/>
        <v>135</v>
      </c>
      <c r="N46" s="28"/>
      <c r="O46" s="28"/>
      <c r="P46" s="28"/>
      <c r="Q46" s="32"/>
      <c r="R46" s="110"/>
      <c r="S46" s="13"/>
      <c r="T46" s="14"/>
      <c r="U46" s="32"/>
      <c r="V46" s="32"/>
      <c r="W46" s="28"/>
      <c r="X46" s="28"/>
      <c r="Y46" s="28"/>
      <c r="Z46" s="16"/>
      <c r="AA46" s="49"/>
      <c r="AB46" s="13"/>
      <c r="AC46" s="59"/>
      <c r="AD46" s="32"/>
      <c r="AE46" s="79">
        <f t="shared" si="14"/>
        <v>0</v>
      </c>
      <c r="AF46" s="32"/>
      <c r="AG46" s="28"/>
      <c r="AH46" s="28"/>
      <c r="AI46" s="28"/>
      <c r="AJ46" s="16"/>
      <c r="AK46" s="49"/>
      <c r="AL46" s="13"/>
      <c r="AM46" s="59"/>
      <c r="AN46" s="32"/>
      <c r="AO46" s="81">
        <f t="shared" si="15"/>
        <v>0</v>
      </c>
      <c r="AP46" s="32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</row>
    <row r="47" spans="1:116" s="10" customFormat="1" ht="47.25" customHeight="1" x14ac:dyDescent="0.25">
      <c r="A47" s="43"/>
      <c r="B47" s="43"/>
      <c r="C47" s="43"/>
      <c r="D47" s="96"/>
      <c r="E47" s="44"/>
      <c r="F47" s="44"/>
      <c r="G47" s="44"/>
      <c r="H47" s="44"/>
      <c r="I47" s="44"/>
      <c r="J47" s="44"/>
      <c r="K47" s="44"/>
      <c r="L47" s="44"/>
      <c r="M47" s="48">
        <f t="shared" si="16"/>
        <v>136</v>
      </c>
      <c r="N47" s="28"/>
      <c r="O47" s="28"/>
      <c r="P47" s="28"/>
      <c r="Q47" s="32"/>
      <c r="R47" s="110"/>
      <c r="S47" s="13"/>
      <c r="T47" s="14"/>
      <c r="U47" s="32"/>
      <c r="V47" s="32"/>
      <c r="W47" s="28"/>
      <c r="X47" s="28"/>
      <c r="Y47" s="28"/>
      <c r="Z47" s="16"/>
      <c r="AA47" s="49"/>
      <c r="AB47" s="13"/>
      <c r="AC47" s="59"/>
      <c r="AD47" s="32"/>
      <c r="AE47" s="79">
        <f t="shared" si="14"/>
        <v>0</v>
      </c>
      <c r="AF47" s="32"/>
      <c r="AG47" s="28"/>
      <c r="AH47" s="28"/>
      <c r="AI47" s="28"/>
      <c r="AJ47" s="16"/>
      <c r="AK47" s="49"/>
      <c r="AL47" s="13"/>
      <c r="AM47" s="59"/>
      <c r="AN47" s="32"/>
      <c r="AO47" s="81">
        <f t="shared" si="15"/>
        <v>0</v>
      </c>
      <c r="AP47" s="32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</row>
    <row r="48" spans="1:116" s="10" customFormat="1" ht="47.25" customHeight="1" x14ac:dyDescent="0.25">
      <c r="A48" s="43"/>
      <c r="B48" s="43"/>
      <c r="C48" s="43"/>
      <c r="D48" s="96"/>
      <c r="E48" s="44"/>
      <c r="F48" s="44"/>
      <c r="G48" s="44"/>
      <c r="H48" s="44"/>
      <c r="I48" s="44"/>
      <c r="J48" s="44"/>
      <c r="K48" s="44"/>
      <c r="L48" s="44"/>
      <c r="M48" s="48">
        <f t="shared" si="16"/>
        <v>137</v>
      </c>
      <c r="N48" s="28"/>
      <c r="O48" s="28"/>
      <c r="P48" s="28"/>
      <c r="Q48" s="32"/>
      <c r="R48" s="110"/>
      <c r="S48" s="13"/>
      <c r="T48" s="14"/>
      <c r="U48" s="32"/>
      <c r="V48" s="32"/>
      <c r="W48" s="28"/>
      <c r="X48" s="28"/>
      <c r="Y48" s="28"/>
      <c r="Z48" s="16"/>
      <c r="AA48" s="49"/>
      <c r="AB48" s="13"/>
      <c r="AC48" s="59"/>
      <c r="AD48" s="32"/>
      <c r="AE48" s="79">
        <f t="shared" si="14"/>
        <v>0</v>
      </c>
      <c r="AF48" s="32"/>
      <c r="AG48" s="28"/>
      <c r="AH48" s="28"/>
      <c r="AI48" s="28"/>
      <c r="AJ48" s="16"/>
      <c r="AK48" s="49"/>
      <c r="AL48" s="13"/>
      <c r="AM48" s="59"/>
      <c r="AN48" s="32"/>
      <c r="AO48" s="81">
        <f t="shared" si="15"/>
        <v>0</v>
      </c>
      <c r="AP48" s="32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</row>
    <row r="49" spans="1:116" s="10" customFormat="1" ht="47.25" customHeight="1" x14ac:dyDescent="0.25">
      <c r="A49" s="43"/>
      <c r="B49" s="43"/>
      <c r="C49" s="43"/>
      <c r="D49" s="96"/>
      <c r="E49" s="44"/>
      <c r="F49" s="44"/>
      <c r="G49" s="44"/>
      <c r="H49" s="44"/>
      <c r="I49" s="44"/>
      <c r="J49" s="44"/>
      <c r="K49" s="44"/>
      <c r="L49" s="44"/>
      <c r="M49" s="48">
        <f t="shared" si="16"/>
        <v>138</v>
      </c>
      <c r="N49" s="28"/>
      <c r="O49" s="28"/>
      <c r="P49" s="28"/>
      <c r="Q49" s="32"/>
      <c r="R49" s="110"/>
      <c r="S49" s="13"/>
      <c r="T49" s="14"/>
      <c r="U49" s="32"/>
      <c r="V49" s="32"/>
      <c r="W49" s="28"/>
      <c r="X49" s="28"/>
      <c r="Y49" s="28"/>
      <c r="Z49" s="16"/>
      <c r="AA49" s="49"/>
      <c r="AB49" s="13"/>
      <c r="AC49" s="59"/>
      <c r="AD49" s="32"/>
      <c r="AE49" s="79">
        <f t="shared" si="14"/>
        <v>0</v>
      </c>
      <c r="AF49" s="32"/>
      <c r="AG49" s="28"/>
      <c r="AH49" s="28"/>
      <c r="AI49" s="28"/>
      <c r="AJ49" s="16"/>
      <c r="AK49" s="49"/>
      <c r="AL49" s="13"/>
      <c r="AM49" s="59"/>
      <c r="AN49" s="32"/>
      <c r="AO49" s="81">
        <f t="shared" si="15"/>
        <v>0</v>
      </c>
      <c r="AP49" s="32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</row>
    <row r="50" spans="1:116" s="10" customFormat="1" ht="47.25" customHeight="1" x14ac:dyDescent="0.25">
      <c r="A50" s="43"/>
      <c r="B50" s="43"/>
      <c r="C50" s="43"/>
      <c r="D50" s="96"/>
      <c r="E50" s="44"/>
      <c r="F50" s="44"/>
      <c r="G50" s="44"/>
      <c r="H50" s="44"/>
      <c r="I50" s="44"/>
      <c r="J50" s="44"/>
      <c r="K50" s="44"/>
      <c r="L50" s="44"/>
      <c r="M50" s="48">
        <f t="shared" si="16"/>
        <v>139</v>
      </c>
      <c r="N50" s="28"/>
      <c r="O50" s="28"/>
      <c r="P50" s="28"/>
      <c r="Q50" s="32"/>
      <c r="R50" s="110"/>
      <c r="S50" s="13"/>
      <c r="T50" s="14"/>
      <c r="U50" s="32"/>
      <c r="V50" s="32"/>
      <c r="W50" s="28"/>
      <c r="X50" s="28"/>
      <c r="Y50" s="28"/>
      <c r="Z50" s="16"/>
      <c r="AA50" s="49"/>
      <c r="AB50" s="13"/>
      <c r="AC50" s="59"/>
      <c r="AD50" s="32"/>
      <c r="AE50" s="79">
        <f t="shared" si="14"/>
        <v>0</v>
      </c>
      <c r="AF50" s="32"/>
      <c r="AG50" s="28"/>
      <c r="AH50" s="28"/>
      <c r="AI50" s="28"/>
      <c r="AJ50" s="16"/>
      <c r="AK50" s="49"/>
      <c r="AL50" s="13"/>
      <c r="AM50" s="59"/>
      <c r="AN50" s="32"/>
      <c r="AO50" s="81">
        <f t="shared" si="15"/>
        <v>0</v>
      </c>
      <c r="AP50" s="32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</row>
    <row r="51" spans="1:116" s="10" customFormat="1" ht="47.25" customHeight="1" x14ac:dyDescent="0.25">
      <c r="A51" s="43"/>
      <c r="B51" s="43"/>
      <c r="C51" s="43"/>
      <c r="D51" s="96"/>
      <c r="E51" s="44"/>
      <c r="F51" s="44"/>
      <c r="G51" s="44"/>
      <c r="H51" s="44"/>
      <c r="I51" s="44"/>
      <c r="J51" s="44"/>
      <c r="K51" s="44"/>
      <c r="L51" s="44"/>
      <c r="M51" s="48">
        <f t="shared" si="16"/>
        <v>140</v>
      </c>
      <c r="N51" s="28"/>
      <c r="O51" s="28"/>
      <c r="P51" s="28"/>
      <c r="Q51" s="32"/>
      <c r="R51" s="110"/>
      <c r="S51" s="13"/>
      <c r="T51" s="14"/>
      <c r="U51" s="32"/>
      <c r="V51" s="32"/>
      <c r="W51" s="28"/>
      <c r="X51" s="28"/>
      <c r="Y51" s="28"/>
      <c r="Z51" s="16"/>
      <c r="AA51" s="49"/>
      <c r="AB51" s="13"/>
      <c r="AC51" s="59"/>
      <c r="AD51" s="32"/>
      <c r="AE51" s="79">
        <f t="shared" si="14"/>
        <v>0</v>
      </c>
      <c r="AF51" s="32"/>
      <c r="AG51" s="28"/>
      <c r="AH51" s="28"/>
      <c r="AI51" s="28"/>
      <c r="AJ51" s="16"/>
      <c r="AK51" s="49"/>
      <c r="AL51" s="13"/>
      <c r="AM51" s="59"/>
      <c r="AN51" s="32"/>
      <c r="AO51" s="81">
        <f t="shared" si="15"/>
        <v>0</v>
      </c>
      <c r="AP51" s="32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</row>
  </sheetData>
  <sheetProtection formatColumns="0" formatRows="0"/>
  <mergeCells count="6">
    <mergeCell ref="M3:M4"/>
    <mergeCell ref="A10:E10"/>
    <mergeCell ref="F10:L10"/>
    <mergeCell ref="A5:A8"/>
    <mergeCell ref="B5:B8"/>
    <mergeCell ref="C6:C8"/>
  </mergeCells>
  <conditionalFormatting sqref="H5:K8">
    <cfRule type="cellIs" dxfId="23" priority="53" operator="notEqual">
      <formula>0</formula>
    </cfRule>
    <cfRule type="cellIs" dxfId="22" priority="54" operator="equal">
      <formula>0</formula>
    </cfRule>
  </conditionalFormatting>
  <conditionalFormatting sqref="M3">
    <cfRule type="cellIs" dxfId="21" priority="47" operator="notEqual">
      <formula>0</formula>
    </cfRule>
    <cfRule type="cellIs" dxfId="20" priority="48" operator="equal">
      <formula>0</formula>
    </cfRule>
  </conditionalFormatting>
  <conditionalFormatting sqref="M5:M8">
    <cfRule type="cellIs" dxfId="19" priority="73" operator="notEqual">
      <formula>0</formula>
    </cfRule>
    <cfRule type="cellIs" dxfId="18" priority="74" operator="equal">
      <formula>0</formula>
    </cfRule>
  </conditionalFormatting>
  <conditionalFormatting sqref="Q11:Q51">
    <cfRule type="cellIs" dxfId="17" priority="9" operator="equal">
      <formula>"Offre recevable"</formula>
    </cfRule>
    <cfRule type="cellIs" dxfId="16" priority="10" operator="equal">
      <formula>"Offre rejetée: absence de prix et/ou de conditionnement"</formula>
    </cfRule>
  </conditionalFormatting>
  <conditionalFormatting sqref="U11:V51">
    <cfRule type="cellIs" dxfId="15" priority="21" operator="equal">
      <formula>"Offre recevable"</formula>
    </cfRule>
    <cfRule type="cellIs" dxfId="14" priority="22" operator="equal">
      <formula>"Offre rejetée: absence de prix et/ou de conditionnement"</formula>
    </cfRule>
  </conditionalFormatting>
  <conditionalFormatting sqref="AD11:AD51">
    <cfRule type="cellIs" dxfId="13" priority="17" operator="equal">
      <formula>"Offre recevable"</formula>
    </cfRule>
    <cfRule type="cellIs" dxfId="12" priority="18" operator="equal">
      <formula>"Offre rejetée: absence de prix et/ou de conditionnement"</formula>
    </cfRule>
  </conditionalFormatting>
  <conditionalFormatting sqref="AF11:AF51 AP11:AP51">
    <cfRule type="cellIs" dxfId="11" priority="55" operator="equal">
      <formula>"Offre recevable"</formula>
    </cfRule>
    <cfRule type="cellIs" dxfId="10" priority="56" operator="equal">
      <formula>"Offre rejetée: absence de prix et/ou de conditionnement"</formula>
    </cfRule>
  </conditionalFormatting>
  <conditionalFormatting sqref="AN5:AN8">
    <cfRule type="cellIs" dxfId="9" priority="34" operator="equal">
      <formula>"Offre INCOMPLETE"</formula>
    </cfRule>
    <cfRule type="cellIs" dxfId="8" priority="35" operator="equal">
      <formula>"Offre RECEVABLE"</formula>
    </cfRule>
  </conditionalFormatting>
  <conditionalFormatting sqref="AN10:AN51">
    <cfRule type="cellIs" dxfId="7" priority="19" operator="equal">
      <formula>"Offre recevable"</formula>
    </cfRule>
    <cfRule type="cellIs" dxfId="6" priority="20" operator="equal">
      <formula>"Offre rejetée: absence de prix et/ou de conditionnement"</formula>
    </cfRule>
  </conditionalFormatting>
  <conditionalFormatting sqref="AD5:AD8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U5:U8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L5:L8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Z5:Z8 Z11:Z51" xr:uid="{58FC64C3-813E-453A-933C-7F29F3545ED8}">
      <formula1>0</formula1>
      <formula2>1800</formula2>
    </dataValidation>
    <dataValidation type="whole" allowBlank="1" showInputMessage="1" showErrorMessage="1" sqref="Z10 AJ10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AA5:AA8 AA11:AA51 AK5:AK8 AK11:AK51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T5:T8 T11:T51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AB11:AB51 AL5:AL8 AE4 AO4 T10 AB4:AB8 AC4 AL4:AM4 AL11:AL51 S5:S8 R10:S51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K10 AA10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K4 Y4:AA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Q5:S8" xr:uid="{CFA662BF-C275-4725-B6AA-FA82C60600A1}">
      <formula1>0</formula1>
      <formula2>1111111111111</formula2>
    </dataValidation>
    <dataValidation type="decimal" allowBlank="1" showInputMessage="1" showErrorMessage="1" sqref="AM5:AM8 AC5:AC8 AM11:AM51 AC11:AC51" xr:uid="{C64F63E2-378B-4C36-9100-4DD454677067}">
      <formula1>-1</formula1>
      <formula2>0</formula2>
    </dataValidation>
    <dataValidation type="whole" allowBlank="1" showInputMessage="1" showErrorMessage="1" sqref="AJ5:AJ8 AJ11:AJ51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2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F3811-0E4A-47F0-A457-BFCE1EE69572}">
  <sheetPr>
    <tabColor rgb="FF7030A0"/>
    <pageSetUpPr fitToPage="1"/>
  </sheetPr>
  <dimension ref="A1:I23"/>
  <sheetViews>
    <sheetView view="pageBreakPreview" topLeftCell="A10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122" customFormat="1" ht="69.75" customHeight="1" x14ac:dyDescent="0.25">
      <c r="A1" s="155" t="s">
        <v>46</v>
      </c>
      <c r="B1" s="156"/>
      <c r="C1" s="156"/>
      <c r="D1" s="156"/>
      <c r="E1" s="156"/>
      <c r="F1" s="156"/>
      <c r="G1" s="157"/>
    </row>
    <row r="2" spans="1:9" ht="145.94999999999999" customHeight="1" x14ac:dyDescent="0.25">
      <c r="A2" s="158" t="s">
        <v>47</v>
      </c>
      <c r="B2" s="159"/>
      <c r="C2" s="159"/>
      <c r="D2" s="159"/>
      <c r="E2" s="159"/>
      <c r="F2" s="159"/>
      <c r="G2" s="160"/>
    </row>
    <row r="3" spans="1:9" ht="81" customHeight="1" x14ac:dyDescent="0.25">
      <c r="A3" s="123" t="s">
        <v>48</v>
      </c>
      <c r="B3" s="124"/>
      <c r="C3" s="125" t="s">
        <v>49</v>
      </c>
      <c r="D3" s="125" t="s">
        <v>50</v>
      </c>
      <c r="E3" s="125" t="s">
        <v>51</v>
      </c>
      <c r="F3" s="125" t="s">
        <v>52</v>
      </c>
      <c r="G3" s="125" t="s">
        <v>53</v>
      </c>
    </row>
    <row r="4" spans="1:9" ht="63" customHeight="1" x14ac:dyDescent="0.25">
      <c r="A4" s="123" t="s">
        <v>54</v>
      </c>
      <c r="B4" s="126" t="s">
        <v>73</v>
      </c>
      <c r="C4" s="138" t="s">
        <v>74</v>
      </c>
      <c r="D4" s="138" t="s">
        <v>75</v>
      </c>
      <c r="E4" s="138" t="s">
        <v>55</v>
      </c>
      <c r="F4" s="138" t="s">
        <v>56</v>
      </c>
      <c r="G4" s="138" t="s">
        <v>76</v>
      </c>
    </row>
    <row r="5" spans="1:9" ht="87.75" customHeight="1" x14ac:dyDescent="0.25">
      <c r="A5" s="123" t="s">
        <v>57</v>
      </c>
      <c r="B5" s="127">
        <v>0</v>
      </c>
      <c r="C5" s="128"/>
      <c r="D5" s="128"/>
      <c r="E5" s="128"/>
      <c r="F5" s="128"/>
      <c r="G5" s="128"/>
    </row>
    <row r="6" spans="1:9" s="132" customFormat="1" ht="31.5" customHeight="1" x14ac:dyDescent="0.25">
      <c r="A6" s="123" t="s">
        <v>58</v>
      </c>
      <c r="B6" s="129">
        <v>0</v>
      </c>
      <c r="C6" s="130">
        <v>-0.01</v>
      </c>
      <c r="D6" s="130">
        <v>-0.02</v>
      </c>
      <c r="E6" s="130">
        <v>-0.04</v>
      </c>
      <c r="F6" s="130">
        <v>-0.05</v>
      </c>
      <c r="G6" s="130">
        <v>-0.06</v>
      </c>
      <c r="H6" s="131"/>
      <c r="I6" s="131"/>
    </row>
    <row r="7" spans="1:9" s="132" customFormat="1" ht="31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</row>
    <row r="8" spans="1:9" s="135" customFormat="1" ht="30.6" customHeight="1" x14ac:dyDescent="0.25">
      <c r="A8" s="133" t="s">
        <v>59</v>
      </c>
      <c r="B8" s="134">
        <v>150</v>
      </c>
      <c r="C8" s="134">
        <v>500</v>
      </c>
      <c r="D8" s="134">
        <v>1000</v>
      </c>
      <c r="E8" s="134">
        <v>1500</v>
      </c>
      <c r="F8" s="134">
        <v>2500</v>
      </c>
      <c r="G8" s="134">
        <v>3500</v>
      </c>
    </row>
    <row r="9" spans="1:9" s="135" customFormat="1" ht="30.6" customHeight="1" x14ac:dyDescent="0.25">
      <c r="A9" s="133" t="s">
        <v>60</v>
      </c>
      <c r="B9" s="134">
        <v>500</v>
      </c>
      <c r="C9" s="134">
        <v>1000</v>
      </c>
      <c r="D9" s="134">
        <v>1500</v>
      </c>
      <c r="E9" s="134">
        <v>2500</v>
      </c>
      <c r="F9" s="134">
        <v>3500</v>
      </c>
      <c r="G9" s="134"/>
    </row>
    <row r="10" spans="1:9" ht="87.75" customHeight="1" x14ac:dyDescent="0.25">
      <c r="A10" s="136" t="s">
        <v>61</v>
      </c>
      <c r="B10" s="134">
        <v>0</v>
      </c>
      <c r="C10" s="134">
        <f>-C5*C8</f>
        <v>0</v>
      </c>
      <c r="D10" s="134">
        <f>-D5*D8</f>
        <v>0</v>
      </c>
      <c r="E10" s="134">
        <f>-E5*E8</f>
        <v>0</v>
      </c>
      <c r="F10" s="134">
        <f>-F5*F8</f>
        <v>0</v>
      </c>
      <c r="G10" s="134">
        <f>-G5*G8</f>
        <v>0</v>
      </c>
    </row>
    <row r="11" spans="1:9" ht="87.75" customHeight="1" x14ac:dyDescent="0.25">
      <c r="A11" s="136" t="s">
        <v>62</v>
      </c>
      <c r="B11" s="134">
        <v>0</v>
      </c>
      <c r="C11" s="134">
        <f t="shared" ref="C11:F11" si="0">AVERAGE(C10,C12)</f>
        <v>0</v>
      </c>
      <c r="D11" s="134">
        <f t="shared" si="0"/>
        <v>0</v>
      </c>
      <c r="E11" s="134">
        <f t="shared" si="0"/>
        <v>0</v>
      </c>
      <c r="F11" s="134">
        <f t="shared" si="0"/>
        <v>0</v>
      </c>
      <c r="G11" s="134"/>
    </row>
    <row r="12" spans="1:9" ht="87.75" customHeight="1" x14ac:dyDescent="0.25">
      <c r="A12" s="136" t="s">
        <v>63</v>
      </c>
      <c r="B12" s="134">
        <v>0</v>
      </c>
      <c r="C12" s="134">
        <f>-C5*C9</f>
        <v>0</v>
      </c>
      <c r="D12" s="134">
        <f>-D5*D9</f>
        <v>0</v>
      </c>
      <c r="E12" s="134">
        <f>-E5*E9</f>
        <v>0</v>
      </c>
      <c r="F12" s="134">
        <f>-F5*F9</f>
        <v>0</v>
      </c>
      <c r="G12" s="134"/>
    </row>
    <row r="13" spans="1:9" s="132" customFormat="1" ht="31.5" customHeight="1" x14ac:dyDescent="0.25">
      <c r="A13" s="131"/>
      <c r="B13" s="131"/>
      <c r="C13" s="131"/>
      <c r="D13" s="131"/>
      <c r="E13" s="131"/>
      <c r="F13" s="131"/>
      <c r="G13" s="131"/>
      <c r="H13" s="131"/>
      <c r="I13" s="131"/>
    </row>
    <row r="14" spans="1:9" ht="87.75" customHeight="1" x14ac:dyDescent="0.25">
      <c r="A14" s="161" t="s">
        <v>77</v>
      </c>
      <c r="B14" s="161"/>
      <c r="C14" s="161"/>
      <c r="D14" s="161"/>
      <c r="E14" s="161"/>
      <c r="F14" s="161"/>
      <c r="G14" s="161"/>
    </row>
    <row r="15" spans="1:9" s="132" customFormat="1" ht="75" customHeight="1" x14ac:dyDescent="0.25">
      <c r="A15" s="162" t="s">
        <v>64</v>
      </c>
      <c r="B15" s="163"/>
      <c r="C15" s="163"/>
      <c r="D15" s="163"/>
      <c r="E15" s="163"/>
      <c r="F15" s="163"/>
      <c r="G15" s="164"/>
      <c r="H15" s="131"/>
      <c r="I15" s="131"/>
    </row>
    <row r="16" spans="1:9" s="132" customFormat="1" ht="31.5" customHeight="1" x14ac:dyDescent="0.25">
      <c r="A16" s="131"/>
      <c r="B16" s="131"/>
      <c r="C16" s="131"/>
      <c r="D16" s="131"/>
      <c r="E16" s="131"/>
      <c r="F16" s="131"/>
      <c r="G16" s="131"/>
      <c r="H16" s="131"/>
      <c r="I16" s="131"/>
    </row>
    <row r="17" spans="1:9" s="137" customFormat="1" ht="79.5" customHeight="1" x14ac:dyDescent="0.25">
      <c r="A17" s="161" t="s">
        <v>65</v>
      </c>
      <c r="B17" s="161"/>
      <c r="C17" s="161"/>
      <c r="D17" s="161"/>
      <c r="E17" s="165"/>
      <c r="F17" s="161" t="s">
        <v>66</v>
      </c>
      <c r="G17" s="161"/>
    </row>
    <row r="18" spans="1:9" s="9" customFormat="1" ht="63" customHeight="1" x14ac:dyDescent="0.25">
      <c r="A18" s="153" t="s">
        <v>67</v>
      </c>
      <c r="B18" s="153"/>
      <c r="C18" s="153"/>
      <c r="D18" s="153"/>
      <c r="E18" s="154"/>
      <c r="F18" s="38" t="s">
        <v>68</v>
      </c>
      <c r="G18" s="139">
        <f>SUM(B22:E22)</f>
        <v>0</v>
      </c>
      <c r="H18" s="140"/>
      <c r="I18" s="140"/>
    </row>
    <row r="19" spans="1:9" s="9" customFormat="1" ht="63" customHeight="1" x14ac:dyDescent="0.25">
      <c r="A19" s="141" t="s">
        <v>69</v>
      </c>
      <c r="B19" s="141" t="str">
        <f t="shared" ref="B19:E20" si="1">C3</f>
        <v>Taux de remise R0</v>
      </c>
      <c r="C19" s="141" t="str">
        <f t="shared" si="1"/>
        <v>Taux de remise R1</v>
      </c>
      <c r="D19" s="141" t="str">
        <f t="shared" si="1"/>
        <v>Taux de remise R2</v>
      </c>
      <c r="E19" s="142" t="str">
        <f t="shared" si="1"/>
        <v>Taux de remise R3</v>
      </c>
      <c r="F19" s="71" t="s">
        <v>70</v>
      </c>
      <c r="G19" s="143" t="e">
        <f>'Offre - LOT 14'!$M$3</f>
        <v>#DIV/0!</v>
      </c>
      <c r="H19" s="140"/>
      <c r="I19" s="140"/>
    </row>
    <row r="20" spans="1:9" s="9" customFormat="1" ht="63" customHeight="1" x14ac:dyDescent="0.25">
      <c r="A20" s="141" t="s">
        <v>54</v>
      </c>
      <c r="B20" s="141" t="str">
        <f t="shared" si="1"/>
        <v>500 € HT&lt; M &lt;= 1.000 € HT</v>
      </c>
      <c r="C20" s="141" t="str">
        <f t="shared" si="1"/>
        <v>1.000 € HT&lt; M &lt;= 1.500 € HT</v>
      </c>
      <c r="D20" s="141" t="str">
        <f t="shared" si="1"/>
        <v>1.500 € HT&lt; M &lt;= 2.500 € HT</v>
      </c>
      <c r="E20" s="141" t="str">
        <f t="shared" si="1"/>
        <v>2.500 € HT&lt; M &lt;= 3.500 € HT</v>
      </c>
      <c r="F20" s="131"/>
      <c r="G20" s="131"/>
      <c r="H20" s="140"/>
      <c r="I20" s="140"/>
    </row>
    <row r="21" spans="1:9" s="9" customFormat="1" ht="39.6" customHeight="1" x14ac:dyDescent="0.25">
      <c r="A21" s="141" t="s">
        <v>71</v>
      </c>
      <c r="B21" s="144">
        <v>0.5</v>
      </c>
      <c r="C21" s="144">
        <v>0.35</v>
      </c>
      <c r="D21" s="144">
        <v>0.1</v>
      </c>
      <c r="E21" s="144">
        <v>0.05</v>
      </c>
      <c r="F21" s="131"/>
      <c r="G21" s="131"/>
      <c r="H21" s="140"/>
      <c r="I21" s="140"/>
    </row>
    <row r="22" spans="1:9" s="9" customFormat="1" ht="39.6" customHeight="1" x14ac:dyDescent="0.25">
      <c r="A22" s="141" t="s">
        <v>72</v>
      </c>
      <c r="B22" s="145">
        <f>C5*B21</f>
        <v>0</v>
      </c>
      <c r="C22" s="145">
        <f>D5*C21</f>
        <v>0</v>
      </c>
      <c r="D22" s="145">
        <f>E5*D21</f>
        <v>0</v>
      </c>
      <c r="E22" s="145">
        <f>F5*E21</f>
        <v>0</v>
      </c>
      <c r="F22" s="131"/>
      <c r="G22" s="131"/>
      <c r="H22" s="140"/>
      <c r="I22" s="140"/>
    </row>
    <row r="23" spans="1:9" s="9" customFormat="1" ht="39.6" customHeight="1" x14ac:dyDescent="0.25">
      <c r="A23" s="141" t="s">
        <v>58</v>
      </c>
      <c r="B23" s="145">
        <f>C6*B21</f>
        <v>-5.0000000000000001E-3</v>
      </c>
      <c r="C23" s="145">
        <f>D6*C21</f>
        <v>-6.9999999999999993E-3</v>
      </c>
      <c r="D23" s="145">
        <f>E6*D21</f>
        <v>-4.0000000000000001E-3</v>
      </c>
      <c r="E23" s="145">
        <f>F6*E21</f>
        <v>-2.5000000000000005E-3</v>
      </c>
      <c r="F23" s="131"/>
      <c r="G23" s="131"/>
      <c r="H23" s="140"/>
      <c r="I23" s="140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prompt="Saisir une remise avec le signe - ou 0_x000a_" sqref="C5" xr:uid="{046BA329-FF6C-476B-94F6-DAA1AC2326FB}">
      <formula1>-1</formula1>
      <formula2>0</formula2>
    </dataValidation>
    <dataValidation type="decimal" operator="lessThanOrEqual" allowBlank="1" showInputMessage="1" showErrorMessage="1" sqref="D5:G5" xr:uid="{F77D2255-FDEC-40C4-A511-98418E8AE3F8}">
      <formula1>C5</formula1>
    </dataValidation>
    <dataValidation type="decimal" allowBlank="1" showInputMessage="1" showErrorMessage="1" error="Nombre entier ou décimal exclusivement" sqref="D6" xr:uid="{629DBF97-7576-4C53-AA08-82E9E1BFD262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14</vt:lpstr>
      <vt:lpstr>Incitation tarifaire</vt:lpstr>
      <vt:lpstr>'Incitation tarifaire'!Impression_des_titres</vt:lpstr>
      <vt:lpstr>'Offre - LOT 14'!Impression_des_titres</vt:lpstr>
      <vt:lpstr>'Incitation tarifaire'!Zone_d_impression</vt:lpstr>
      <vt:lpstr>'Offre - LOT 14'!Zone_d_impression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2026-01-13T15:55:19Z</dcterms:modified>
</cp:coreProperties>
</file>